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810" windowWidth="18555" windowHeight="11835"/>
  </bookViews>
  <sheets>
    <sheet name="форма 2п" sheetId="1" r:id="rId1"/>
    <sheet name="табл соответствия" sheetId="2" r:id="rId2"/>
    <sheet name="Лист1" sheetId="3" r:id="rId3"/>
  </sheets>
  <definedNames>
    <definedName name="_xlnm._FilterDatabase" localSheetId="1" hidden="1">'табл соответствия'!$A$2:$I$373</definedName>
    <definedName name="_xlnm.Print_Titles" localSheetId="0">'форма 2п'!$6:$8</definedName>
  </definedNames>
  <calcPr calcId="145621"/>
</workbook>
</file>

<file path=xl/calcChain.xml><?xml version="1.0" encoding="utf-8"?>
<calcChain xmlns="http://schemas.openxmlformats.org/spreadsheetml/2006/main">
  <c r="F274" i="1" l="1"/>
  <c r="I274" i="1" s="1"/>
  <c r="L274" i="1" s="1"/>
  <c r="O274" i="1" s="1"/>
  <c r="F20" i="1"/>
  <c r="G20" i="1" s="1"/>
  <c r="J20" i="1" s="1"/>
  <c r="M20" i="1" s="1"/>
  <c r="F14" i="1"/>
  <c r="H14" i="1" s="1"/>
  <c r="K14" i="1" s="1"/>
  <c r="N14" i="1" s="1"/>
  <c r="G274" i="1" l="1"/>
  <c r="J274" i="1" s="1"/>
  <c r="M274" i="1" s="1"/>
  <c r="H20" i="1"/>
  <c r="K20" i="1" s="1"/>
  <c r="N20" i="1" s="1"/>
  <c r="H274" i="1"/>
  <c r="K274" i="1" s="1"/>
  <c r="N274" i="1" s="1"/>
  <c r="I20" i="1"/>
  <c r="L20" i="1" s="1"/>
  <c r="O20" i="1" s="1"/>
  <c r="I14" i="1"/>
  <c r="L14" i="1" s="1"/>
  <c r="O14" i="1" s="1"/>
  <c r="G14" i="1"/>
  <c r="J14" i="1" s="1"/>
  <c r="M14" i="1" s="1"/>
  <c r="F224" i="1"/>
  <c r="H224" i="1" s="1"/>
  <c r="K224" i="1" s="1"/>
  <c r="N224" i="1" s="1"/>
  <c r="F228" i="1"/>
  <c r="G228" i="1" s="1"/>
  <c r="J228" i="1" s="1"/>
  <c r="M228" i="1" s="1"/>
  <c r="F238" i="1"/>
  <c r="H238" i="1" s="1"/>
  <c r="K238" i="1" s="1"/>
  <c r="N238" i="1" s="1"/>
  <c r="F240" i="1"/>
  <c r="I240" i="1" s="1"/>
  <c r="L240" i="1" s="1"/>
  <c r="O240" i="1" s="1"/>
  <c r="F242" i="1"/>
  <c r="H242" i="1" s="1"/>
  <c r="K242" i="1" s="1"/>
  <c r="N242" i="1" s="1"/>
  <c r="G242" i="1"/>
  <c r="J242" i="1" s="1"/>
  <c r="M242" i="1" s="1"/>
  <c r="F244" i="1"/>
  <c r="G244" i="1" s="1"/>
  <c r="J244" i="1" s="1"/>
  <c r="M244" i="1" s="1"/>
  <c r="F328" i="1"/>
  <c r="I328" i="1" s="1"/>
  <c r="L328" i="1" s="1"/>
  <c r="O328" i="1" s="1"/>
  <c r="F324" i="1"/>
  <c r="G324" i="1" s="1"/>
  <c r="J324" i="1" s="1"/>
  <c r="M324" i="1" s="1"/>
  <c r="F323" i="1"/>
  <c r="I323" i="1" s="1"/>
  <c r="L323" i="1" s="1"/>
  <c r="O323" i="1" s="1"/>
  <c r="F322" i="1"/>
  <c r="I322" i="1" s="1"/>
  <c r="L322" i="1" s="1"/>
  <c r="O322" i="1" s="1"/>
  <c r="F292" i="1"/>
  <c r="I292" i="1" s="1"/>
  <c r="F291" i="1"/>
  <c r="G291" i="1" s="1"/>
  <c r="J291" i="1" s="1"/>
  <c r="M291" i="1" s="1"/>
  <c r="F290" i="1"/>
  <c r="H290" i="1" s="1"/>
  <c r="K290" i="1" s="1"/>
  <c r="N290" i="1" s="1"/>
  <c r="F287" i="1"/>
  <c r="G287" i="1" s="1"/>
  <c r="J287" i="1" s="1"/>
  <c r="M287" i="1" s="1"/>
  <c r="F286" i="1"/>
  <c r="I286" i="1" s="1"/>
  <c r="L286" i="1" s="1"/>
  <c r="O286" i="1" s="1"/>
  <c r="F285" i="1"/>
  <c r="I285" i="1" s="1"/>
  <c r="L285" i="1" s="1"/>
  <c r="O285" i="1" s="1"/>
  <c r="F283" i="1"/>
  <c r="I283" i="1" s="1"/>
  <c r="L283" i="1" s="1"/>
  <c r="O283" i="1" s="1"/>
  <c r="F271" i="1"/>
  <c r="H271" i="1" s="1"/>
  <c r="K271" i="1" s="1"/>
  <c r="N271" i="1" s="1"/>
  <c r="F270" i="1"/>
  <c r="G270" i="1" s="1"/>
  <c r="J270" i="1" s="1"/>
  <c r="M270" i="1" s="1"/>
  <c r="F265" i="1"/>
  <c r="H265" i="1" s="1"/>
  <c r="K265" i="1" s="1"/>
  <c r="N265" i="1" s="1"/>
  <c r="F264" i="1"/>
  <c r="I264" i="1" s="1"/>
  <c r="L264" i="1" s="1"/>
  <c r="O264" i="1" s="1"/>
  <c r="F263" i="1"/>
  <c r="G263" i="1" s="1"/>
  <c r="J263" i="1" s="1"/>
  <c r="M263" i="1" s="1"/>
  <c r="F262" i="1"/>
  <c r="I262" i="1" s="1"/>
  <c r="L262" i="1" s="1"/>
  <c r="O262" i="1" s="1"/>
  <c r="F260" i="1"/>
  <c r="I260" i="1" s="1"/>
  <c r="L260" i="1" s="1"/>
  <c r="O260" i="1" s="1"/>
  <c r="F259" i="1"/>
  <c r="H259" i="1" s="1"/>
  <c r="K259" i="1" s="1"/>
  <c r="N259" i="1" s="1"/>
  <c r="F258" i="1"/>
  <c r="G258" i="1" s="1"/>
  <c r="J258" i="1" s="1"/>
  <c r="M258" i="1" s="1"/>
  <c r="F257" i="1"/>
  <c r="H257" i="1" s="1"/>
  <c r="K257" i="1" s="1"/>
  <c r="N257" i="1" s="1"/>
  <c r="F256" i="1"/>
  <c r="I256" i="1" s="1"/>
  <c r="L256" i="1" s="1"/>
  <c r="O256" i="1" s="1"/>
  <c r="F255" i="1"/>
  <c r="G255" i="1" s="1"/>
  <c r="J255" i="1" s="1"/>
  <c r="M255" i="1" s="1"/>
  <c r="F182" i="1"/>
  <c r="I182" i="1" s="1"/>
  <c r="L182" i="1" s="1"/>
  <c r="O182" i="1" s="1"/>
  <c r="F178" i="1"/>
  <c r="I178" i="1" s="1"/>
  <c r="L178" i="1" s="1"/>
  <c r="O178" i="1" s="1"/>
  <c r="F169" i="1"/>
  <c r="G169" i="1" s="1"/>
  <c r="J169" i="1" s="1"/>
  <c r="M169" i="1" s="1"/>
  <c r="F136" i="1"/>
  <c r="H136" i="1" s="1"/>
  <c r="K136" i="1" s="1"/>
  <c r="N136" i="1" s="1"/>
  <c r="F131" i="1"/>
  <c r="J131" i="1" s="1"/>
  <c r="M131" i="1" s="1"/>
  <c r="F130" i="1"/>
  <c r="H130" i="1" s="1"/>
  <c r="K130" i="1" s="1"/>
  <c r="N130" i="1" s="1"/>
  <c r="F129" i="1"/>
  <c r="G129" i="1" s="1"/>
  <c r="J129" i="1" s="1"/>
  <c r="M129" i="1" s="1"/>
  <c r="F128" i="1"/>
  <c r="H128" i="1" s="1"/>
  <c r="K128" i="1" s="1"/>
  <c r="N128" i="1" s="1"/>
  <c r="F125" i="1"/>
  <c r="G125" i="1" s="1"/>
  <c r="J125" i="1" s="1"/>
  <c r="M125" i="1" s="1"/>
  <c r="I130" i="1" l="1"/>
  <c r="L130" i="1" s="1"/>
  <c r="O130" i="1" s="1"/>
  <c r="H286" i="1"/>
  <c r="K286" i="1" s="1"/>
  <c r="N286" i="1" s="1"/>
  <c r="I265" i="1"/>
  <c r="L265" i="1" s="1"/>
  <c r="O265" i="1" s="1"/>
  <c r="H262" i="1"/>
  <c r="K262" i="1" s="1"/>
  <c r="N262" i="1" s="1"/>
  <c r="G265" i="1"/>
  <c r="J265" i="1" s="1"/>
  <c r="M265" i="1" s="1"/>
  <c r="H324" i="1"/>
  <c r="K324" i="1" s="1"/>
  <c r="N324" i="1" s="1"/>
  <c r="I131" i="1"/>
  <c r="L131" i="1" s="1"/>
  <c r="O131" i="1" s="1"/>
  <c r="G257" i="1"/>
  <c r="J257" i="1" s="1"/>
  <c r="M257" i="1" s="1"/>
  <c r="H285" i="1"/>
  <c r="K285" i="1" s="1"/>
  <c r="N285" i="1" s="1"/>
  <c r="H287" i="1"/>
  <c r="K287" i="1" s="1"/>
  <c r="N287" i="1" s="1"/>
  <c r="G131" i="1"/>
  <c r="I257" i="1"/>
  <c r="L257" i="1" s="1"/>
  <c r="O257" i="1" s="1"/>
  <c r="H125" i="1"/>
  <c r="K125" i="1" s="1"/>
  <c r="N125" i="1" s="1"/>
  <c r="H131" i="1"/>
  <c r="K131" i="1" s="1"/>
  <c r="N131" i="1" s="1"/>
  <c r="I255" i="1"/>
  <c r="L255" i="1" s="1"/>
  <c r="O255" i="1" s="1"/>
  <c r="I259" i="1"/>
  <c r="L259" i="1" s="1"/>
  <c r="O259" i="1" s="1"/>
  <c r="I271" i="1"/>
  <c r="L271" i="1" s="1"/>
  <c r="O271" i="1" s="1"/>
  <c r="I287" i="1"/>
  <c r="L287" i="1" s="1"/>
  <c r="O287" i="1" s="1"/>
  <c r="I324" i="1"/>
  <c r="L324" i="1" s="1"/>
  <c r="O324" i="1" s="1"/>
  <c r="H129" i="1"/>
  <c r="K129" i="1" s="1"/>
  <c r="N129" i="1" s="1"/>
  <c r="H169" i="1"/>
  <c r="K169" i="1" s="1"/>
  <c r="N169" i="1" s="1"/>
  <c r="I258" i="1"/>
  <c r="L258" i="1" s="1"/>
  <c r="O258" i="1" s="1"/>
  <c r="H264" i="1"/>
  <c r="K264" i="1" s="1"/>
  <c r="N264" i="1" s="1"/>
  <c r="I270" i="1"/>
  <c r="L270" i="1" s="1"/>
  <c r="O270" i="1" s="1"/>
  <c r="H240" i="1"/>
  <c r="K240" i="1" s="1"/>
  <c r="N240" i="1" s="1"/>
  <c r="I128" i="1"/>
  <c r="L128" i="1" s="1"/>
  <c r="O128" i="1" s="1"/>
  <c r="I129" i="1"/>
  <c r="L129" i="1" s="1"/>
  <c r="O129" i="1" s="1"/>
  <c r="I136" i="1"/>
  <c r="L136" i="1" s="1"/>
  <c r="O136" i="1" s="1"/>
  <c r="I169" i="1"/>
  <c r="L169" i="1" s="1"/>
  <c r="O169" i="1" s="1"/>
  <c r="H255" i="1"/>
  <c r="K255" i="1" s="1"/>
  <c r="N255" i="1" s="1"/>
  <c r="G262" i="1"/>
  <c r="J262" i="1" s="1"/>
  <c r="M262" i="1" s="1"/>
  <c r="G285" i="1"/>
  <c r="J285" i="1" s="1"/>
  <c r="M285" i="1" s="1"/>
  <c r="G286" i="1"/>
  <c r="J286" i="1" s="1"/>
  <c r="M286" i="1" s="1"/>
  <c r="G240" i="1"/>
  <c r="J240" i="1" s="1"/>
  <c r="M240" i="1" s="1"/>
  <c r="H258" i="1"/>
  <c r="K258" i="1" s="1"/>
  <c r="N258" i="1" s="1"/>
  <c r="G264" i="1"/>
  <c r="J264" i="1" s="1"/>
  <c r="M264" i="1" s="1"/>
  <c r="H270" i="1"/>
  <c r="K270" i="1" s="1"/>
  <c r="N270" i="1" s="1"/>
  <c r="L292" i="1"/>
  <c r="I293" i="1"/>
  <c r="G256" i="1"/>
  <c r="J256" i="1" s="1"/>
  <c r="M256" i="1" s="1"/>
  <c r="G283" i="1"/>
  <c r="J283" i="1" s="1"/>
  <c r="M283" i="1" s="1"/>
  <c r="I228" i="1"/>
  <c r="L228" i="1" s="1"/>
  <c r="O228" i="1" s="1"/>
  <c r="G136" i="1"/>
  <c r="J136" i="1" s="1"/>
  <c r="M136" i="1" s="1"/>
  <c r="G178" i="1"/>
  <c r="J178" i="1" s="1"/>
  <c r="M178" i="1" s="1"/>
  <c r="H256" i="1"/>
  <c r="K256" i="1" s="1"/>
  <c r="N256" i="1" s="1"/>
  <c r="G259" i="1"/>
  <c r="J259" i="1" s="1"/>
  <c r="M259" i="1" s="1"/>
  <c r="H260" i="1"/>
  <c r="K260" i="1" s="1"/>
  <c r="N260" i="1" s="1"/>
  <c r="G271" i="1"/>
  <c r="J271" i="1" s="1"/>
  <c r="M271" i="1" s="1"/>
  <c r="H283" i="1"/>
  <c r="K283" i="1" s="1"/>
  <c r="N283" i="1" s="1"/>
  <c r="I290" i="1"/>
  <c r="L290" i="1" s="1"/>
  <c r="O290" i="1" s="1"/>
  <c r="H292" i="1"/>
  <c r="F293" i="1"/>
  <c r="H244" i="1"/>
  <c r="K244" i="1" s="1"/>
  <c r="N244" i="1" s="1"/>
  <c r="H228" i="1"/>
  <c r="K228" i="1" s="1"/>
  <c r="N228" i="1" s="1"/>
  <c r="I125" i="1"/>
  <c r="L125" i="1" s="1"/>
  <c r="O125" i="1" s="1"/>
  <c r="J130" i="1"/>
  <c r="M130" i="1" s="1"/>
  <c r="G182" i="1"/>
  <c r="J182" i="1" s="1"/>
  <c r="M182" i="1" s="1"/>
  <c r="G260" i="1"/>
  <c r="J260" i="1" s="1"/>
  <c r="M260" i="1" s="1"/>
  <c r="G292" i="1"/>
  <c r="I244" i="1"/>
  <c r="L244" i="1" s="1"/>
  <c r="O244" i="1" s="1"/>
  <c r="G128" i="1"/>
  <c r="J128" i="1" s="1"/>
  <c r="M128" i="1" s="1"/>
  <c r="G130" i="1"/>
  <c r="H182" i="1"/>
  <c r="K182" i="1" s="1"/>
  <c r="N182" i="1" s="1"/>
  <c r="H178" i="1"/>
  <c r="K178" i="1" s="1"/>
  <c r="N178" i="1" s="1"/>
  <c r="G238" i="1"/>
  <c r="J238" i="1" s="1"/>
  <c r="M238" i="1" s="1"/>
  <c r="G224" i="1"/>
  <c r="J224" i="1" s="1"/>
  <c r="M224" i="1" s="1"/>
  <c r="I242" i="1"/>
  <c r="L242" i="1" s="1"/>
  <c r="O242" i="1" s="1"/>
  <c r="I238" i="1"/>
  <c r="L238" i="1" s="1"/>
  <c r="O238" i="1" s="1"/>
  <c r="I224" i="1"/>
  <c r="L224" i="1" s="1"/>
  <c r="O224" i="1" s="1"/>
  <c r="G328" i="1"/>
  <c r="J328" i="1" s="1"/>
  <c r="M328" i="1" s="1"/>
  <c r="H328" i="1"/>
  <c r="K328" i="1" s="1"/>
  <c r="N328" i="1" s="1"/>
  <c r="G323" i="1"/>
  <c r="J323" i="1" s="1"/>
  <c r="M323" i="1" s="1"/>
  <c r="H323" i="1"/>
  <c r="K323" i="1" s="1"/>
  <c r="N323" i="1" s="1"/>
  <c r="G322" i="1"/>
  <c r="J322" i="1" s="1"/>
  <c r="M322" i="1" s="1"/>
  <c r="H322" i="1"/>
  <c r="K322" i="1" s="1"/>
  <c r="N322" i="1" s="1"/>
  <c r="G290" i="1"/>
  <c r="J290" i="1" s="1"/>
  <c r="M290" i="1" s="1"/>
  <c r="H291" i="1"/>
  <c r="K291" i="1" s="1"/>
  <c r="N291" i="1" s="1"/>
  <c r="I291" i="1"/>
  <c r="L291" i="1" s="1"/>
  <c r="O291" i="1" s="1"/>
  <c r="H263" i="1"/>
  <c r="K263" i="1" s="1"/>
  <c r="N263" i="1" s="1"/>
  <c r="I263" i="1"/>
  <c r="L263" i="1" s="1"/>
  <c r="O263" i="1" s="1"/>
  <c r="F115" i="1"/>
  <c r="I115" i="1" s="1"/>
  <c r="L115" i="1" s="1"/>
  <c r="O115" i="1" s="1"/>
  <c r="F112" i="1"/>
  <c r="G112" i="1" s="1"/>
  <c r="J112" i="1" s="1"/>
  <c r="M112" i="1" s="1"/>
  <c r="F108" i="1"/>
  <c r="H108" i="1" s="1"/>
  <c r="K108" i="1" s="1"/>
  <c r="N108" i="1" s="1"/>
  <c r="F30" i="1"/>
  <c r="G30" i="1" s="1"/>
  <c r="J30" i="1" s="1"/>
  <c r="M30" i="1" s="1"/>
  <c r="I27" i="1"/>
  <c r="L27" i="1" s="1"/>
  <c r="O27" i="1" s="1"/>
  <c r="H27" i="1"/>
  <c r="K27" i="1" s="1"/>
  <c r="N27" i="1" s="1"/>
  <c r="G27" i="1"/>
  <c r="J27" i="1" s="1"/>
  <c r="M27" i="1" s="1"/>
  <c r="E133" i="1"/>
  <c r="E104" i="1"/>
  <c r="F104" i="1" s="1"/>
  <c r="I104" i="1" s="1"/>
  <c r="L104" i="1" s="1"/>
  <c r="O104" i="1" s="1"/>
  <c r="E100" i="1"/>
  <c r="F100" i="1" s="1"/>
  <c r="E45" i="1"/>
  <c r="F45" i="1" s="1"/>
  <c r="I45" i="1" s="1"/>
  <c r="L45" i="1" s="1"/>
  <c r="O45" i="1" s="1"/>
  <c r="F275" i="1"/>
  <c r="H112" i="1" l="1"/>
  <c r="K112" i="1" s="1"/>
  <c r="N112" i="1" s="1"/>
  <c r="I112" i="1"/>
  <c r="L112" i="1" s="1"/>
  <c r="O112" i="1" s="1"/>
  <c r="H100" i="1"/>
  <c r="K100" i="1" s="1"/>
  <c r="N100" i="1" s="1"/>
  <c r="I100" i="1"/>
  <c r="L100" i="1" s="1"/>
  <c r="O100" i="1" s="1"/>
  <c r="G100" i="1"/>
  <c r="J100" i="1" s="1"/>
  <c r="M100" i="1" s="1"/>
  <c r="H293" i="1"/>
  <c r="K292" i="1"/>
  <c r="H30" i="1"/>
  <c r="K30" i="1" s="1"/>
  <c r="N30" i="1" s="1"/>
  <c r="I30" i="1"/>
  <c r="L30" i="1" s="1"/>
  <c r="O30" i="1" s="1"/>
  <c r="G293" i="1"/>
  <c r="J292" i="1"/>
  <c r="L293" i="1"/>
  <c r="O292" i="1"/>
  <c r="O293" i="1" s="1"/>
  <c r="L275" i="1"/>
  <c r="G108" i="1"/>
  <c r="J108" i="1" s="1"/>
  <c r="M108" i="1" s="1"/>
  <c r="I108" i="1"/>
  <c r="L108" i="1" s="1"/>
  <c r="O108" i="1" s="1"/>
  <c r="G115" i="1"/>
  <c r="J115" i="1" s="1"/>
  <c r="M115" i="1" s="1"/>
  <c r="H115" i="1"/>
  <c r="K115" i="1" s="1"/>
  <c r="N115" i="1" s="1"/>
  <c r="G104" i="1"/>
  <c r="J104" i="1" s="1"/>
  <c r="M104" i="1" s="1"/>
  <c r="H104" i="1"/>
  <c r="K104" i="1" s="1"/>
  <c r="N104" i="1" s="1"/>
  <c r="H45" i="1"/>
  <c r="K45" i="1" s="1"/>
  <c r="N45" i="1" s="1"/>
  <c r="G45" i="1"/>
  <c r="J45" i="1" s="1"/>
  <c r="M45" i="1" s="1"/>
  <c r="E175" i="1"/>
  <c r="F175" i="1" s="1"/>
  <c r="D175" i="1"/>
  <c r="F11" i="1"/>
  <c r="E288" i="1"/>
  <c r="F288" i="1" s="1"/>
  <c r="D288" i="1"/>
  <c r="F277" i="1"/>
  <c r="G277" i="1" s="1"/>
  <c r="E329" i="1"/>
  <c r="F329" i="1" s="1"/>
  <c r="D329" i="1"/>
  <c r="G329" i="1" l="1"/>
  <c r="J329" i="1" s="1"/>
  <c r="M329" i="1" s="1"/>
  <c r="H329" i="1"/>
  <c r="K329" i="1" s="1"/>
  <c r="N329" i="1" s="1"/>
  <c r="I329" i="1"/>
  <c r="L329" i="1" s="1"/>
  <c r="O329" i="1" s="1"/>
  <c r="I175" i="1"/>
  <c r="L175" i="1" s="1"/>
  <c r="O175" i="1" s="1"/>
  <c r="H175" i="1"/>
  <c r="K175" i="1" s="1"/>
  <c r="N175" i="1" s="1"/>
  <c r="G175" i="1"/>
  <c r="J175" i="1" s="1"/>
  <c r="M175" i="1" s="1"/>
  <c r="M292" i="1"/>
  <c r="M293" i="1" s="1"/>
  <c r="J293" i="1"/>
  <c r="K293" i="1"/>
  <c r="N292" i="1"/>
  <c r="N293" i="1" s="1"/>
  <c r="I275" i="1"/>
  <c r="O275" i="1"/>
  <c r="H288" i="1"/>
  <c r="K288" i="1" s="1"/>
  <c r="N288" i="1" s="1"/>
  <c r="I288" i="1"/>
  <c r="L288" i="1" s="1"/>
  <c r="O288" i="1" s="1"/>
  <c r="G288" i="1"/>
  <c r="J288" i="1" s="1"/>
  <c r="M288" i="1" s="1"/>
  <c r="H11" i="1"/>
  <c r="K11" i="1" s="1"/>
  <c r="N11" i="1" s="1"/>
  <c r="G11" i="1"/>
  <c r="J11" i="1" s="1"/>
  <c r="M11" i="1" s="1"/>
  <c r="H275" i="1"/>
  <c r="G275" i="1"/>
  <c r="J277" i="1"/>
  <c r="F278" i="1"/>
  <c r="G278" i="1" s="1"/>
  <c r="I277" i="1"/>
  <c r="I11" i="1"/>
  <c r="L11" i="1" s="1"/>
  <c r="O11" i="1" s="1"/>
  <c r="H277" i="1"/>
  <c r="J275" i="1" l="1"/>
  <c r="M275" i="1"/>
  <c r="N275" i="1"/>
  <c r="K275" i="1"/>
  <c r="K277" i="1"/>
  <c r="H278" i="1"/>
  <c r="J278" i="1"/>
  <c r="M277" i="1"/>
  <c r="M278" i="1" s="1"/>
  <c r="L277" i="1"/>
  <c r="I278" i="1"/>
  <c r="L278" i="1" l="1"/>
  <c r="O277" i="1"/>
  <c r="O278" i="1" s="1"/>
  <c r="N277" i="1"/>
  <c r="N278" i="1" s="1"/>
  <c r="K278" i="1"/>
</calcChain>
</file>

<file path=xl/sharedStrings.xml><?xml version="1.0" encoding="utf-8"?>
<sst xmlns="http://schemas.openxmlformats.org/spreadsheetml/2006/main" count="3664" uniqueCount="2083">
  <si>
    <t>Продукция сельского хозяйства</t>
  </si>
  <si>
    <t>млн. руб.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</si>
  <si>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</si>
  <si>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</si>
  <si>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</si>
  <si>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</si>
  <si>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</si>
  <si>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</si>
  <si>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</si>
  <si>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</si>
  <si>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</si>
  <si>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</si>
  <si>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</si>
  <si>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км.</t>
  </si>
  <si>
    <t xml:space="preserve">    в том числе федерального значения</t>
  </si>
  <si>
    <t>Плотность железнодорожных путей общего пользования</t>
  </si>
  <si>
    <t>на конец года; км путей на 10000 кв.км территории</t>
  </si>
  <si>
    <t>Плотность автомобильных дорог общего пользования с твердым покрытием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</si>
  <si>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</si>
  <si>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%</t>
  </si>
  <si>
    <t>в том числе:</t>
  </si>
  <si>
    <t>Валовой сбор зерна (в весе после доработки)</t>
  </si>
  <si>
    <t>тыс. тонн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</si>
  <si>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</si>
  <si>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</si>
  <si>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</si>
  <si>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</si>
  <si>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</si>
  <si>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</si>
  <si>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</si>
  <si>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</si>
  <si>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</si>
  <si>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</si>
  <si>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млн.тонн</t>
  </si>
  <si>
    <t>Нефть добытая, включая газовый конденсат</t>
  </si>
  <si>
    <t>Газ природный и попутный</t>
  </si>
  <si>
    <t>млрд.куб.м.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</si>
  <si>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</si>
  <si>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</si>
  <si>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</si>
  <si>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</si>
  <si>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</si>
  <si>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</si>
  <si>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</si>
  <si>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</si>
  <si>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</si>
  <si>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</si>
  <si>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</si>
  <si>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</si>
  <si>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</si>
  <si>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</si>
  <si>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</si>
  <si>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</si>
  <si>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</si>
  <si>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</si>
  <si>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</si>
  <si>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</si>
  <si>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</si>
  <si>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</si>
  <si>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</si>
  <si>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</si>
  <si>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</si>
  <si>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</si>
  <si>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</si>
  <si>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</si>
  <si>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</si>
  <si>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</si>
  <si>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</si>
  <si>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Аппаратура приемная телевизионная, в том числе видеомониторы и видеопроекторы</t>
  </si>
  <si>
    <t>тыс. шт.</t>
  </si>
  <si>
    <t>тыс. руб.</t>
  </si>
  <si>
    <t>Электроэнергия</t>
  </si>
  <si>
    <t>млрд. кВт. ч.</t>
  </si>
  <si>
    <t>в том числе произведенная</t>
  </si>
  <si>
    <t>атомными электростанциями</t>
  </si>
  <si>
    <t>тепловыми электростанциями</t>
  </si>
  <si>
    <t>гидроэлектростанциями</t>
  </si>
  <si>
    <t>Объем работ, выполненных по виду экономической деятельности "Строительство" (Раздел F)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</si>
  <si>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</si>
  <si>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</si>
  <si>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</si>
  <si>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</si>
  <si>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</si>
  <si>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</si>
  <si>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</si>
  <si>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</si>
  <si>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</si>
  <si>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</si>
  <si>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</si>
  <si>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</si>
  <si>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Распределение оборота розничной торговли по формам собственности</t>
  </si>
  <si>
    <t>Государственная и муниципальная</t>
  </si>
  <si>
    <t>в ценах соответствующих лет; % от общего объема оборота розничной торговли субъекта Российской Федерации</t>
  </si>
  <si>
    <t>Частная</t>
  </si>
  <si>
    <t>Другие формы собственности</t>
  </si>
  <si>
    <t>Распределение оборота розничной торговли по формам торговли</t>
  </si>
  <si>
    <t>Оборот розничной торговли торгующих организаций и индивидуальных предпринимателей, осуществляющих деятельность вне рынка</t>
  </si>
  <si>
    <t>Продажа на розничных рынках и ярмарках</t>
  </si>
  <si>
    <t xml:space="preserve">Оборот розничной торговли по торговым сетям </t>
  </si>
  <si>
    <t>% от оборота розничной торговли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</si>
  <si>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</si>
  <si>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</si>
  <si>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</si>
  <si>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</si>
  <si>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</si>
  <si>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Индекс-дефлятор объема платных услуг</t>
  </si>
  <si>
    <t>единиц</t>
  </si>
  <si>
    <t>в том числе по отдельным видам экономической деятельности: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</si>
  <si>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</si>
  <si>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</si>
  <si>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</si>
  <si>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</si>
  <si>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торговля, ремонт автотранспортных средств, мотоциклов, бытовых изделий и предметов личного пользования</t>
  </si>
  <si>
    <t>транспорт и связь</t>
  </si>
  <si>
    <t>операции с недвижимом имуществом, аренда и предоставление услуг</t>
  </si>
  <si>
    <t>из них научные исследования и разработки</t>
  </si>
  <si>
    <t>тыс. чел.</t>
  </si>
  <si>
    <t>операции с недвижимом имуществом, аренда и предоставление услуг, в том числе:</t>
  </si>
  <si>
    <t xml:space="preserve">       научные исследования и разработки</t>
  </si>
  <si>
    <t xml:space="preserve">млрд. руб. </t>
  </si>
  <si>
    <t>в том числе по видам экономической деятельности:</t>
  </si>
  <si>
    <t>научные исследования и разработки</t>
  </si>
  <si>
    <t>Инвестиции в основной капитал</t>
  </si>
  <si>
    <t>Индекс физического объема инвестиций в основной капитал</t>
  </si>
  <si>
    <t>Индекс-дефлятор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</si>
  <si>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</si>
  <si>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</si>
  <si>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</si>
  <si>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без субъектов малого предпринимательства; млн. руб.</t>
  </si>
  <si>
    <t>Раздел F: строительство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</si>
  <si>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</si>
  <si>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</si>
  <si>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</si>
  <si>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</si>
  <si>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</si>
  <si>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</si>
  <si>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</si>
  <si>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</si>
  <si>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</si>
  <si>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</si>
  <si>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</si>
  <si>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</si>
  <si>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Ввод в действие основных фондов в ценах соответствующих лет</t>
  </si>
  <si>
    <t>Коэффициент обновления основных фондов</t>
  </si>
  <si>
    <t xml:space="preserve"> в том числе:</t>
  </si>
  <si>
    <t>за счет федерального бюджета - всего</t>
  </si>
  <si>
    <t>за счет бюджета субъекта Российской Федерации - всего</t>
  </si>
  <si>
    <t xml:space="preserve"> </t>
  </si>
  <si>
    <t>Уровень зарегистрированной безработицы (на конец года)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</si>
  <si>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</si>
  <si>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</si>
  <si>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</si>
  <si>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Фонд начисленной заработной платы всех работников</t>
  </si>
  <si>
    <t>общедоступными  библиотеками</t>
  </si>
  <si>
    <t>учреждениями культурно-досугового типа</t>
  </si>
  <si>
    <t>Среднесписочная численность работников организаций (без внешних совместителей)</t>
  </si>
  <si>
    <t>Численность экономически активного населения</t>
  </si>
  <si>
    <t>Показатели</t>
  </si>
  <si>
    <t>Единица измерения</t>
  </si>
  <si>
    <t>отчет</t>
  </si>
  <si>
    <t>оценка</t>
  </si>
  <si>
    <t>прогноз</t>
  </si>
  <si>
    <t>% к предыдущему году</t>
  </si>
  <si>
    <t xml:space="preserve">млн. руб. </t>
  </si>
  <si>
    <t xml:space="preserve">Индекс промышленного производства </t>
  </si>
  <si>
    <t>Добыча полезных ископаемых</t>
  </si>
  <si>
    <t>Обрабатывающие производства</t>
  </si>
  <si>
    <t>Индекс потребительских цен на продукцию общественного питания за период с начала года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</si>
  <si>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</si>
  <si>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</si>
  <si>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</si>
  <si>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Объем инвестиций в основной капитал, направляемый на реализацию федеральных целевых программ за счет всех источников финансирования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</si>
  <si>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</si>
  <si>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Индекс-дефлятор отрузки - РАЗДЕЛ B: Добыча полезных ископаемых</t>
  </si>
  <si>
    <t>Индекс производства - РАЗДЕЛ B: Добыча полезных ископаемых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</si>
  <si>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</si>
  <si>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Индекс-дефлятор отрузки - 08 Добыча прочих полезных ископаемых</t>
  </si>
  <si>
    <t>Индекс производства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</si>
  <si>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</si>
  <si>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Индекс-дефлятор отрузки - РАЗДЕЛ C: Обрабатывающие производства</t>
  </si>
  <si>
    <t>Индекс производства - РАЗДЕЛ C: Обрабатывающие производства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</si>
  <si>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</si>
  <si>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Индекс-дефлятор отрузки - 10 Производство пищевых продуктов</t>
  </si>
  <si>
    <t>Индекс производства - 10 Производство пищевых продуктов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</si>
  <si>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</si>
  <si>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Индекс-дефлятор отрузки - 11 Производство напитков</t>
  </si>
  <si>
    <t>Индекс производства - 11 Производство напитков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</si>
  <si>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</si>
  <si>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Индекс-дефлятор отрузки - 13 Производство текстильных изделий</t>
  </si>
  <si>
    <t>Индекс производства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</si>
  <si>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- 14 Производство одежды</t>
  </si>
  <si>
    <t>Индекс-дефлятор отрузки - 14 Производство одежды</t>
  </si>
  <si>
    <t>Индекс производства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</si>
  <si>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</si>
  <si>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Индекс-дефлятор отрузки - 15 Производство кожи и изделий из кожи</t>
  </si>
  <si>
    <t>Индекс производства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</si>
  <si>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</si>
  <si>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Индекс-дефлятор отрузки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</si>
  <si>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Индекс производства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</si>
  <si>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</t>
  </si>
  <si>
    <t xml:space="preserve">Индекс-дефлятор отрузки - 17 Производство бумаги и бумажных изделий </t>
  </si>
  <si>
    <t xml:space="preserve">Индекс производства - 17 Производство бумаги и бумажных изделий 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</si>
  <si>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</si>
  <si>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Индекс-дефлятор отрузки - 18 Деятельность полиграфическая и копирование носителей информации</t>
  </si>
  <si>
    <t>Индекс производства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</si>
  <si>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- 19 Производство кокса и нефтепродуктов</t>
  </si>
  <si>
    <t>Индекс-дефлятор отрузки - 19 Производство кокса и нефтепродуктов</t>
  </si>
  <si>
    <t>Индекс производства - 19 Производство кокса и нефтепродуктов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</si>
  <si>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</t>
  </si>
  <si>
    <t>Индекс-дефлятор отрузки - 20 Производство химических веществ и химических продуктов</t>
  </si>
  <si>
    <t>Индекс производства - 20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</si>
  <si>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</t>
  </si>
  <si>
    <t>Индекс-дефлятор отрузки - 21 Производство лекарственных средств и материалов, применяемых в медицинских целях</t>
  </si>
  <si>
    <t>Индекс производства - 21 Производство лекарственных средств и материалов, применяемых в медицинских целях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</si>
  <si>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</si>
  <si>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Индекс-дефлятор отрузки - 22 Производство резиновых и пластмассовых изделий</t>
  </si>
  <si>
    <t>Индекс производства - 22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</si>
  <si>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</t>
  </si>
  <si>
    <t>Индекс-дефлятор отрузки - 23 Производство прочей неметаллической минеральной продукции</t>
  </si>
  <si>
    <t>Индекс производства - 23 Производство прочей неметаллической минеральной продукции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</si>
  <si>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</t>
  </si>
  <si>
    <t xml:space="preserve">Индекс-дефлятор отрузки - 24 Производство металлургическое </t>
  </si>
  <si>
    <t xml:space="preserve">Индекс производства - 24 Производство металлургическое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</si>
  <si>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</si>
  <si>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Индекс-дефлятор отрузки - 25 Производство готовых металлических изделий, кроме машин и оборудования</t>
  </si>
  <si>
    <t>Индекс производства - 25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</si>
  <si>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</t>
  </si>
  <si>
    <t>Индекс-дефлятор отрузки - 26 Производство компьютеров, электронных и  оптических изделий</t>
  </si>
  <si>
    <t>Индекс производства - 26 Производство компьютеров, электронных и  оптических изделий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</si>
  <si>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</t>
  </si>
  <si>
    <t>Индекс-дефлятор отрузки - 27 Производство электрического оборудования</t>
  </si>
  <si>
    <t>Индекс производства - 27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</si>
  <si>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</si>
  <si>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Индекс-дефлятор отрузки - 28 Производство машин и оборудования, не включенных в другие группировки</t>
  </si>
  <si>
    <t>Индекс производства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</si>
  <si>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</si>
  <si>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Индекс-дефлятор отрузки - 29 Производство автотранспортных средств, прицепов и полуприцепов</t>
  </si>
  <si>
    <t>Индекс производства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</si>
  <si>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</si>
  <si>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Индекс-дефлятор отрузки - 30 Производство прочих транспортных средств и оборудования</t>
  </si>
  <si>
    <t>Индекс производства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</si>
  <si>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</si>
  <si>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Индекс-дефлятор отрузки - 31 Производство мебели</t>
  </si>
  <si>
    <t>Индекс производства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</si>
  <si>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</si>
  <si>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>Индекс-дефлятор отрузки - 32 Производство прочих готовых изделий</t>
  </si>
  <si>
    <t>Индекс производства - 32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</si>
  <si>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</t>
  </si>
  <si>
    <t>Индекс-дефлятор отрузки - 33 Ремонт и монтаж машин и оборудования</t>
  </si>
  <si>
    <t>Индекс производства - 33 Ремонт и монтаж машин и оборудования</t>
  </si>
  <si>
    <t>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</si>
  <si>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</si>
  <si>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Индекс-дефлятор отгрузки - РАЗДЕЛ E: Водоснабжение; водоотведение, организация сбора и утилизации отходов, деятельность по ликвидации загрязнений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</si>
  <si>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</t>
  </si>
  <si>
    <t>Водоснабжение; водоотведение, организация сбора и утилизации отходов, деятельность по ликвидации загрязнений</t>
  </si>
  <si>
    <t>Раздел А: сельское, лесное хозяйство, охота, рыболовство и рыбоводство</t>
  </si>
  <si>
    <t>Раздел В: добыча полезных ископаемых</t>
  </si>
  <si>
    <t>07, 08 Добыча металлических руд и прочих полезных ископаемых</t>
  </si>
  <si>
    <t>10, 11, 12 Производство пищевых продуктов, напитков и табачных изделий</t>
  </si>
  <si>
    <t>13, 14 Производство текстильных изделий, одежды</t>
  </si>
  <si>
    <t>15 Производство кожи и изделий из кожи</t>
  </si>
  <si>
    <t>базовый</t>
  </si>
  <si>
    <t>консервативный</t>
  </si>
  <si>
    <t>целевой</t>
  </si>
  <si>
    <t>1 вариант</t>
  </si>
  <si>
    <t>2 вариант</t>
  </si>
  <si>
    <t>3 вариант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</si>
  <si>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</si>
  <si>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17, 18 Производство бумаги и бумажных изделий, деятельность полиграфическая и копирование носителей информации</t>
  </si>
  <si>
    <t>19 Производство кокса и нефтепродуктов</t>
  </si>
  <si>
    <t>23 Производство прочей неметаллической минеральной продукции</t>
  </si>
  <si>
    <t>28 Производство машин и оборудования, не включенных в другие группировки</t>
  </si>
  <si>
    <t>26, 27 Производство компьютеров, электронных и  оптических изделий, производство электрического оборудования</t>
  </si>
  <si>
    <t>29, 30 Производство автотранспортных средств, прицепов и полуприцепов,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</si>
  <si>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</si>
  <si>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</si>
  <si>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</si>
  <si>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</si>
  <si>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</si>
  <si>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</si>
  <si>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</si>
  <si>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</si>
  <si>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</si>
  <si>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O: Государственное управление и обеспечение военной безопасности; социальное обеспечение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</si>
  <si>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</si>
  <si>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</si>
  <si>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</si>
  <si>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</si>
  <si>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</si>
  <si>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</si>
  <si>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</si>
  <si>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Индекс-дефлятор отгрузки - РАЗДЕЛ D: Обеспечение электрической энергией, газом и паром; кондиционирование воздуха</t>
  </si>
  <si>
    <t>Индекс производства - РАЗДЕЛ D: Обеспечение электрической энергией, газом и паром; кондиционирование воздуха</t>
  </si>
  <si>
    <t>Раздел С: обрабатывающие производства</t>
  </si>
  <si>
    <t>Раздел H: Транспортировка и хранение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</si>
  <si>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</si>
  <si>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Индекс-дефлятор отрузки - 06 Добыча сырой нефти и природного газа</t>
  </si>
  <si>
    <t>Индекс производства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</si>
  <si>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</si>
  <si>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Индекс-дефлятор отрузки - 09 Предоставление услуг в области добычи полезных ископаемых</t>
  </si>
  <si>
    <t>Индекс производства - 09 Предоставление услуг в области добычи полезных ископаемых</t>
  </si>
  <si>
    <t>05, 06 Добыча топливно-энергетических полезных ископаемых</t>
  </si>
  <si>
    <t>21 Производство лекарственных средств и материалов, применяемых в медицинских целях</t>
  </si>
  <si>
    <t>24, 25 Производство металлургическое,  готовых металлических изделий, кроме машин и оборудования</t>
  </si>
  <si>
    <t>20, 22 Производство химических веществ и химических продуктов, резиновых и пластмассовых изделий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</si>
  <si>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</si>
  <si>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</si>
  <si>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</si>
  <si>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</si>
  <si>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</si>
  <si>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Всего по обследуемым видам экономической деятельности</t>
  </si>
  <si>
    <t>00</t>
  </si>
  <si>
    <t>Промышленное производство (промышленность)</t>
  </si>
  <si>
    <t>102.АГ</t>
  </si>
  <si>
    <t>Сельское хозяйство 01.1 + 01.2 + 01.3 + 01.4 +0 1.5</t>
  </si>
  <si>
    <t>01.02.АГ</t>
  </si>
  <si>
    <t>Растениеводство          01.1+01.2+01.3</t>
  </si>
  <si>
    <t>01.03.АГ</t>
  </si>
  <si>
    <t>СЕЛЬСКОЕ, ЛЕСНОЕ ХОЗЯЙСТВО, ОХОТА, РЫБОЛОВСТВО И РЫБОВОДСТВО</t>
  </si>
  <si>
    <t>A</t>
  </si>
  <si>
    <t>Растениеводство и животноводство, охота и предоставление соответствующих услуг в этих областях</t>
  </si>
  <si>
    <t>01</t>
  </si>
  <si>
    <t>РАЗДЕЛ A 01</t>
  </si>
  <si>
    <t>РАЗДЕЛ A</t>
  </si>
  <si>
    <t>Подраздел AA</t>
  </si>
  <si>
    <t>Подраздел AA 01</t>
  </si>
  <si>
    <t>Сельское хозяйство, охота и предоставление услуг в этих областях</t>
  </si>
  <si>
    <t>Выращивание однолетних культур</t>
  </si>
  <si>
    <t>01.1</t>
  </si>
  <si>
    <t>РАЗДЕЛ A 01.1</t>
  </si>
  <si>
    <t>Подраздел AA 01.1</t>
  </si>
  <si>
    <t>Растениеводство</t>
  </si>
  <si>
    <t>Выращивание многолетних культур</t>
  </si>
  <si>
    <t>01.2</t>
  </si>
  <si>
    <t>РАЗДЕЛ A 01.2</t>
  </si>
  <si>
    <t>01.13</t>
  </si>
  <si>
    <t>Подраздел AA 01.13</t>
  </si>
  <si>
    <t>Выращивание фруктов, орехов, культур для производства напитков и пряностей</t>
  </si>
  <si>
    <t>Выращивание рассады</t>
  </si>
  <si>
    <t>01.3</t>
  </si>
  <si>
    <t>РАЗДЕЛ A 01.3</t>
  </si>
  <si>
    <t>01.12.2</t>
  </si>
  <si>
    <t>Подраздел AA 01.12.2</t>
  </si>
  <si>
    <t>Декоративное садоводство и производство продукции питомников</t>
  </si>
  <si>
    <t>Животноводство</t>
  </si>
  <si>
    <t>01.4</t>
  </si>
  <si>
    <t>РАЗДЕЛ A 01.4</t>
  </si>
  <si>
    <t>Подраздел AA 01.2</t>
  </si>
  <si>
    <t>Смешанное сельское хозяйство</t>
  </si>
  <si>
    <t>01.5</t>
  </si>
  <si>
    <t>РАЗДЕЛ A 01.5</t>
  </si>
  <si>
    <t>Подраздел AA 01.3</t>
  </si>
  <si>
    <t>Растениеводство в сочетании с животноводством (смешанное сельское хозяйство)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</si>
  <si>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</si>
  <si>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01.6</t>
  </si>
  <si>
    <t>РАЗДЕЛ A 01.6</t>
  </si>
  <si>
    <t>Подраздел AA 01.4</t>
  </si>
  <si>
    <t>Предоставление услуг в области растениеводства, декоративного садоводства и животноводства, кроме ветеринарных услуг</t>
  </si>
  <si>
    <t>Охота, отлов и отстрел диких животных, включая предоставление услуг в этих областях</t>
  </si>
  <si>
    <t>01.7</t>
  </si>
  <si>
    <t>РАЗДЕЛ A 01.7</t>
  </si>
  <si>
    <t>Подраздел AA 01.5</t>
  </si>
  <si>
    <t>Охота и разведение диких животных, включая предоставление услуг в этих областях</t>
  </si>
  <si>
    <t>Лесоводство и лесозаготовки</t>
  </si>
  <si>
    <t>02</t>
  </si>
  <si>
    <t>РАЗДЕЛ A 02</t>
  </si>
  <si>
    <t>Подраздел AA 02</t>
  </si>
  <si>
    <t>Лесное хозяйство, лесозаготовки и предоставление услуг в этих областях</t>
  </si>
  <si>
    <t>Лесоводство и прочая лесохозяйственная деятельность</t>
  </si>
  <si>
    <t>02.1</t>
  </si>
  <si>
    <t>РАЗДЕЛ A 02.1</t>
  </si>
  <si>
    <t>02.0</t>
  </si>
  <si>
    <t>Подраздел AA 02.0</t>
  </si>
  <si>
    <t>Лесное хозяйство и предоставление услуг в этой области</t>
  </si>
  <si>
    <t>Лесозаготовки</t>
  </si>
  <si>
    <t>02.2</t>
  </si>
  <si>
    <t>РАЗДЕЛ A 02.2</t>
  </si>
  <si>
    <t>02.01.1</t>
  </si>
  <si>
    <t>Подраздел AA 02.01.1</t>
  </si>
  <si>
    <t>Сбор и заготовка пищевых лесных ресурсов, недревесных лесных ресурсов и лекарственных растений</t>
  </si>
  <si>
    <t>02.3</t>
  </si>
  <si>
    <t>РАЗДЕЛ A 02.3</t>
  </si>
  <si>
    <t>Предоставление услуг в области лесоводства и лесозаготовок</t>
  </si>
  <si>
    <t>02.4</t>
  </si>
  <si>
    <t>РАЗДЕЛ A 02.4</t>
  </si>
  <si>
    <t>02.02</t>
  </si>
  <si>
    <t>Подраздел AA 02.02</t>
  </si>
  <si>
    <t>Рыболовство и рыбоводство</t>
  </si>
  <si>
    <t>03</t>
  </si>
  <si>
    <t>РАЗДЕЛ A 03</t>
  </si>
  <si>
    <t>РАЗДЕЛ B</t>
  </si>
  <si>
    <t>Подраздел BA</t>
  </si>
  <si>
    <t>05</t>
  </si>
  <si>
    <t>Подраздел BA 05</t>
  </si>
  <si>
    <t>Рыболовство, рыбоводство и предоставление услуг в этих областях</t>
  </si>
  <si>
    <t>Рыболовство</t>
  </si>
  <si>
    <t>03.1</t>
  </si>
  <si>
    <t>РАЗДЕЛ A 03.1</t>
  </si>
  <si>
    <t>05.01</t>
  </si>
  <si>
    <t>Подраздел BA 05.01</t>
  </si>
  <si>
    <t>Рыбоводство</t>
  </si>
  <si>
    <t>03.2</t>
  </si>
  <si>
    <t>РАЗДЕЛ A 03.2</t>
  </si>
  <si>
    <t>05.02</t>
  </si>
  <si>
    <t>Подраздел BA 05.02</t>
  </si>
  <si>
    <t>ДОБЫЧА ПОЛЕЗНЫХ ИСКОПАЕМЫХ</t>
  </si>
  <si>
    <t>B</t>
  </si>
  <si>
    <t>Добыча угля</t>
  </si>
  <si>
    <t>РАЗДЕЛ B 05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</si>
  <si>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</si>
  <si>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</si>
  <si>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</si>
  <si>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</si>
  <si>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</si>
  <si>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</si>
  <si>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</si>
  <si>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</si>
  <si>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</si>
  <si>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</si>
  <si>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</si>
  <si>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</si>
  <si>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</si>
  <si>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</si>
  <si>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</si>
  <si>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</si>
  <si>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</si>
  <si>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</si>
  <si>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</si>
  <si>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</si>
  <si>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</si>
  <si>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</si>
  <si>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</si>
  <si>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</si>
  <si>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</si>
  <si>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</si>
  <si>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</si>
  <si>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</si>
  <si>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</si>
  <si>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</si>
  <si>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</si>
  <si>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</si>
  <si>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</si>
  <si>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</si>
  <si>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</si>
  <si>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</si>
  <si>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</si>
  <si>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</si>
  <si>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</si>
  <si>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</si>
  <si>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</si>
  <si>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</si>
  <si>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</si>
  <si>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</si>
  <si>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</si>
  <si>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</si>
  <si>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</si>
  <si>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</si>
  <si>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</si>
  <si>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</si>
  <si>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</si>
  <si>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</si>
  <si>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</si>
  <si>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</si>
  <si>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</si>
  <si>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</si>
  <si>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</si>
  <si>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</si>
  <si>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</si>
  <si>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</si>
  <si>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</si>
  <si>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</si>
  <si>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</si>
  <si>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</si>
  <si>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</si>
  <si>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</si>
  <si>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</si>
  <si>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</si>
  <si>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</si>
  <si>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</si>
  <si>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</si>
  <si>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</si>
  <si>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</si>
  <si>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</si>
  <si>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</si>
  <si>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</si>
  <si>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</si>
  <si>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</si>
  <si>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</si>
  <si>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</si>
  <si>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</si>
  <si>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</si>
  <si>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</si>
  <si>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</si>
  <si>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</si>
  <si>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</si>
  <si>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</si>
  <si>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</si>
  <si>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</si>
  <si>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</si>
  <si>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</si>
  <si>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</si>
  <si>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</si>
  <si>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</si>
  <si>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</si>
  <si>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</si>
  <si>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</si>
  <si>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</si>
  <si>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</si>
  <si>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</si>
  <si>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</si>
  <si>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</si>
  <si>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</si>
  <si>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</si>
  <si>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</si>
  <si>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</si>
  <si>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</si>
  <si>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</si>
  <si>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</si>
  <si>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</si>
  <si>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</si>
  <si>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</si>
  <si>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</si>
  <si>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</si>
  <si>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</si>
  <si>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</si>
  <si>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</si>
  <si>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</si>
  <si>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</si>
  <si>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</si>
  <si>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</si>
  <si>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</si>
  <si>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</si>
  <si>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</si>
  <si>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</si>
  <si>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</si>
  <si>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</si>
  <si>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</si>
  <si>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</si>
  <si>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</si>
  <si>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</si>
  <si>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</si>
  <si>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</si>
  <si>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Производство напитков</t>
  </si>
  <si>
    <t>РАЗДЕЛ C 11</t>
  </si>
  <si>
    <t>11.0</t>
  </si>
  <si>
    <t>РАЗДЕЛ C 11.0</t>
  </si>
  <si>
    <t>15.9</t>
  </si>
  <si>
    <t>Подраздел DA 15.9</t>
  </si>
  <si>
    <t>Производство табачных изделий</t>
  </si>
  <si>
    <t>12</t>
  </si>
  <si>
    <t>РАЗДЕЛ C 12</t>
  </si>
  <si>
    <t>16</t>
  </si>
  <si>
    <t>Подраздел DA 16</t>
  </si>
  <si>
    <t>12.0</t>
  </si>
  <si>
    <t>РАЗДЕЛ C 12.0</t>
  </si>
  <si>
    <t>16.0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</si>
  <si>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</si>
  <si>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</si>
  <si>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</si>
  <si>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</si>
  <si>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</si>
  <si>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</si>
  <si>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</si>
  <si>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</si>
  <si>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</si>
  <si>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</si>
  <si>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</si>
  <si>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</si>
  <si>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</si>
  <si>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</si>
  <si>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</si>
  <si>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</si>
  <si>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</si>
  <si>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</si>
  <si>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</si>
  <si>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</si>
  <si>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17.3</t>
  </si>
  <si>
    <t>Подраздел DB 17.3</t>
  </si>
  <si>
    <t>Производство прочих текстильных изделий</t>
  </si>
  <si>
    <t>13.9</t>
  </si>
  <si>
    <t>РАЗДЕЛ C 13.9</t>
  </si>
  <si>
    <t>17.6</t>
  </si>
  <si>
    <t>Подраздел DB 17.6</t>
  </si>
  <si>
    <t>Производство трикотажного полотна</t>
  </si>
  <si>
    <t>Производство одежды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</si>
  <si>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</si>
  <si>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</si>
  <si>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</si>
  <si>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</si>
  <si>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</si>
  <si>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</si>
  <si>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</si>
  <si>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</si>
  <si>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</si>
  <si>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18.3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</si>
  <si>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</si>
  <si>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</si>
  <si>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</si>
  <si>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</si>
  <si>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</si>
  <si>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17.7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</si>
  <si>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</si>
  <si>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</si>
  <si>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</si>
  <si>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</si>
  <si>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</si>
  <si>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</si>
  <si>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</si>
  <si>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</si>
  <si>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</si>
  <si>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</si>
  <si>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</si>
  <si>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</si>
  <si>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</si>
  <si>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</si>
  <si>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</si>
  <si>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</si>
  <si>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</si>
  <si>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</si>
  <si>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</si>
  <si>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</si>
  <si>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</si>
  <si>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</si>
  <si>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</si>
  <si>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</si>
  <si>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</si>
  <si>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</si>
  <si>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</si>
  <si>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</si>
  <si>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</si>
  <si>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</si>
  <si>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</si>
  <si>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</si>
  <si>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</si>
  <si>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</si>
  <si>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</si>
  <si>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</si>
  <si>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</si>
  <si>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</si>
  <si>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</si>
  <si>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</si>
  <si>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</si>
  <si>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</si>
  <si>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</si>
  <si>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</si>
  <si>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</si>
  <si>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</si>
  <si>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</si>
  <si>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</si>
  <si>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</si>
  <si>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Деятельность полиграфическая и копирование носителей информации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</si>
  <si>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</si>
  <si>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</si>
  <si>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</si>
  <si>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</si>
  <si>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</si>
  <si>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</si>
  <si>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</si>
  <si>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</si>
  <si>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</si>
  <si>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</si>
  <si>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</si>
  <si>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</si>
  <si>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</si>
  <si>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22.3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</si>
  <si>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</si>
  <si>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</si>
  <si>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</si>
  <si>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</si>
  <si>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</si>
  <si>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</si>
  <si>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</si>
  <si>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</si>
  <si>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</si>
  <si>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</si>
  <si>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</si>
  <si>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</si>
  <si>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</si>
  <si>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</si>
  <si>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</si>
  <si>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</si>
  <si>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</si>
  <si>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</si>
  <si>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</si>
  <si>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</si>
  <si>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</si>
  <si>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</si>
  <si>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</si>
  <si>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</si>
  <si>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</si>
  <si>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</si>
  <si>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</si>
  <si>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</si>
  <si>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</si>
  <si>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</si>
  <si>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</si>
  <si>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</si>
  <si>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</si>
  <si>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</si>
  <si>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</si>
  <si>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</si>
  <si>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</si>
  <si>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</si>
  <si>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</si>
  <si>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</si>
  <si>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</si>
  <si>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</si>
  <si>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</si>
  <si>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</si>
  <si>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</si>
  <si>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</si>
  <si>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</si>
  <si>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</si>
  <si>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</si>
  <si>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24.6</t>
  </si>
  <si>
    <t>Подраздел DG 24.6</t>
  </si>
  <si>
    <t>Производство химических волокон</t>
  </si>
  <si>
    <t>20.6</t>
  </si>
  <si>
    <t>РАЗДЕЛ C 20.6</t>
  </si>
  <si>
    <t>24.7</t>
  </si>
  <si>
    <t>Подраздел DG 24.7</t>
  </si>
  <si>
    <t>Производство искусственных и синтетических волокон</t>
  </si>
  <si>
    <t>Производство лекарственных средств и материалов, применяемых в медицинских целях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</si>
  <si>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</si>
  <si>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</si>
  <si>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</si>
  <si>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</si>
  <si>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</si>
  <si>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</si>
  <si>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</si>
  <si>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</si>
  <si>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24.41</t>
  </si>
  <si>
    <t>Подраздел DG 24.41</t>
  </si>
  <si>
    <t>Производство основной фармацевтической продукции</t>
  </si>
  <si>
    <t>Производство резиновых и пластмассовых изделий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</si>
  <si>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</si>
  <si>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</si>
  <si>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</si>
  <si>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</si>
  <si>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</si>
  <si>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</si>
  <si>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</si>
  <si>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</si>
  <si>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</si>
  <si>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</si>
  <si>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</si>
  <si>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</si>
  <si>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</si>
  <si>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</si>
  <si>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</si>
  <si>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</si>
  <si>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</si>
  <si>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</si>
  <si>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</si>
  <si>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</si>
  <si>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</si>
  <si>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</si>
  <si>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</si>
  <si>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</si>
  <si>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</si>
  <si>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</si>
  <si>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26.26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</si>
  <si>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</si>
  <si>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</si>
  <si>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</si>
  <si>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</si>
  <si>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</si>
  <si>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</si>
  <si>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</si>
  <si>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</si>
  <si>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</si>
  <si>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</si>
  <si>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</si>
  <si>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</si>
  <si>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</si>
  <si>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</si>
  <si>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</si>
  <si>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</si>
  <si>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</si>
  <si>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</si>
  <si>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</si>
  <si>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</si>
  <si>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</si>
  <si>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</si>
  <si>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</si>
  <si>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</si>
  <si>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</si>
  <si>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</si>
  <si>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</si>
  <si>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</si>
  <si>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</si>
  <si>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</si>
  <si>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</si>
  <si>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</si>
  <si>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</si>
  <si>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</si>
  <si>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</si>
  <si>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</si>
  <si>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</si>
  <si>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</si>
  <si>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</si>
  <si>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</si>
  <si>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</si>
  <si>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</si>
  <si>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</si>
  <si>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</si>
  <si>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</si>
  <si>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</si>
  <si>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</si>
  <si>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</si>
  <si>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</si>
  <si>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</si>
  <si>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</si>
  <si>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</si>
  <si>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</si>
  <si>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</si>
  <si>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</si>
  <si>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</si>
  <si>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</si>
  <si>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</si>
  <si>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</si>
  <si>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</si>
  <si>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</si>
  <si>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</si>
  <si>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</si>
  <si>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Производство готовых металлических изделий, кроме машин и оборудования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</si>
  <si>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</si>
  <si>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</si>
  <si>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</si>
  <si>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</si>
  <si>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</si>
  <si>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</si>
  <si>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</si>
  <si>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</si>
  <si>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</si>
  <si>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</si>
  <si>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</si>
  <si>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</si>
  <si>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</si>
  <si>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</si>
  <si>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</si>
  <si>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</si>
  <si>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</si>
  <si>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</si>
  <si>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</si>
  <si>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</si>
  <si>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</si>
  <si>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</si>
  <si>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</si>
  <si>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</si>
  <si>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</si>
  <si>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</si>
  <si>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</si>
  <si>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28.5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</si>
  <si>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</si>
  <si>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</si>
  <si>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</si>
  <si>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</si>
  <si>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</si>
  <si>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28.6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</si>
  <si>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</si>
  <si>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</si>
  <si>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</si>
  <si>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</si>
  <si>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Производство компьютеров, электронных и оптических изделий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</si>
  <si>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</si>
  <si>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</si>
  <si>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</si>
  <si>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</si>
  <si>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</si>
  <si>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</si>
  <si>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</si>
  <si>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</si>
  <si>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</si>
  <si>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</si>
  <si>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</si>
  <si>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</si>
  <si>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30.0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</si>
  <si>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</si>
  <si>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</si>
  <si>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</si>
  <si>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</si>
  <si>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</si>
  <si>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</si>
  <si>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</si>
  <si>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</si>
  <si>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</si>
  <si>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</si>
  <si>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</si>
  <si>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</si>
  <si>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</si>
  <si>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</si>
  <si>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</si>
  <si>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</si>
  <si>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</si>
  <si>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</si>
  <si>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</si>
  <si>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</si>
  <si>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</si>
  <si>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</si>
  <si>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33.4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</si>
  <si>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</si>
  <si>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</si>
  <si>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</si>
  <si>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24.65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</si>
  <si>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</si>
  <si>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</si>
  <si>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</si>
  <si>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</si>
  <si>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</si>
  <si>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</si>
  <si>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</si>
  <si>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</si>
  <si>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</si>
  <si>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31.1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</si>
  <si>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</si>
  <si>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</si>
  <si>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</si>
  <si>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</si>
  <si>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</si>
  <si>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31.4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</si>
  <si>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</si>
  <si>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</si>
  <si>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</si>
  <si>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</si>
  <si>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31.3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</si>
  <si>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</si>
  <si>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</si>
  <si>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</si>
  <si>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</si>
  <si>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31.5</t>
  </si>
  <si>
    <t>Подраздел DL 31.5</t>
  </si>
  <si>
    <t>Производство бытовых приборов</t>
  </si>
  <si>
    <t>РАЗДЕЛ C 27.5</t>
  </si>
  <si>
    <t>Подраздел DK</t>
  </si>
  <si>
    <t>29.7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</si>
  <si>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</si>
  <si>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</si>
  <si>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</si>
  <si>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</si>
  <si>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</si>
  <si>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31.6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</si>
  <si>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</si>
  <si>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</si>
  <si>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</si>
  <si>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</si>
  <si>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</si>
  <si>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</si>
  <si>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</si>
  <si>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</si>
  <si>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</si>
  <si>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</si>
  <si>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</si>
  <si>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</si>
  <si>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</si>
  <si>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</si>
  <si>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</si>
  <si>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</si>
  <si>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</si>
  <si>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</si>
  <si>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</si>
  <si>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</si>
  <si>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</si>
  <si>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</si>
  <si>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</si>
  <si>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29.4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</si>
  <si>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</si>
  <si>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</si>
  <si>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</si>
  <si>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</si>
  <si>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</si>
  <si>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29.5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</si>
  <si>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</si>
  <si>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</si>
  <si>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</si>
  <si>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</si>
  <si>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</si>
  <si>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34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</si>
  <si>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</si>
  <si>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</si>
  <si>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</si>
  <si>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</si>
  <si>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34.1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</si>
  <si>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</si>
  <si>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</si>
  <si>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</si>
  <si>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</si>
  <si>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34.2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</si>
  <si>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</si>
  <si>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</si>
  <si>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</si>
  <si>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</si>
  <si>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34.3</t>
  </si>
  <si>
    <t>Подраздел DM 34.3</t>
  </si>
  <si>
    <t>Производство частей и принадлежностей автомобилей и их двигателей</t>
  </si>
  <si>
    <t>Производство прочих транспортных средств и оборудования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</si>
  <si>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</si>
  <si>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</si>
  <si>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</si>
  <si>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</si>
  <si>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</si>
  <si>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</si>
  <si>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</si>
  <si>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</si>
  <si>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</si>
  <si>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</si>
  <si>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</si>
  <si>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</si>
  <si>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</si>
  <si>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</si>
  <si>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</si>
  <si>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</si>
  <si>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</si>
  <si>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</si>
  <si>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</si>
  <si>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</si>
  <si>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35.5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</si>
  <si>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</si>
  <si>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</si>
  <si>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</si>
  <si>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</si>
  <si>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Производство мебели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</si>
  <si>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</si>
  <si>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</si>
  <si>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</si>
  <si>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</si>
  <si>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</si>
  <si>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</si>
  <si>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</si>
  <si>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36.1</t>
  </si>
  <si>
    <t>Подраздел DN 36.1</t>
  </si>
  <si>
    <t>Производство прочих готовых изделий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</si>
  <si>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</si>
  <si>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</si>
  <si>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</si>
  <si>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</si>
  <si>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36.2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</si>
  <si>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</si>
  <si>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</si>
  <si>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</si>
  <si>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</si>
  <si>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36.3</t>
  </si>
  <si>
    <t>Подраздел DN 36.3</t>
  </si>
  <si>
    <t>Производство спортивных товаров</t>
  </si>
  <si>
    <t>РАЗДЕЛ C 32.3</t>
  </si>
  <si>
    <t>36.4</t>
  </si>
  <si>
    <t>Подраздел DN 36.4</t>
  </si>
  <si>
    <t>Производство игр и игрушек</t>
  </si>
  <si>
    <t>32.4</t>
  </si>
  <si>
    <t>РАЗДЕЛ C 32.4</t>
  </si>
  <si>
    <t>36.5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</si>
  <si>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</si>
  <si>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</si>
  <si>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</si>
  <si>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</si>
  <si>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</si>
  <si>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</si>
  <si>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</si>
  <si>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</si>
  <si>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</si>
  <si>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</si>
  <si>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36.6</t>
  </si>
  <si>
    <t>Подраздел DN 36.6</t>
  </si>
  <si>
    <t>Производство различной продукции, не включенной в другие группировки</t>
  </si>
  <si>
    <t>Ремонт и монтаж машин и оборудования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</si>
  <si>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</si>
  <si>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</si>
  <si>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</si>
  <si>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</si>
  <si>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</si>
  <si>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</si>
  <si>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</si>
  <si>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</si>
  <si>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РАЗДЕЛ D 35</t>
  </si>
  <si>
    <t>РАЗДЕЛ E</t>
  </si>
  <si>
    <t>Подраздел EA</t>
  </si>
  <si>
    <t>40</t>
  </si>
  <si>
    <t>Подраздел EA 40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</si>
  <si>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</si>
  <si>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</si>
  <si>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35.1</t>
  </si>
  <si>
    <t>РАЗДЕЛ D 35.1</t>
  </si>
  <si>
    <t>40.1</t>
  </si>
  <si>
    <t>Подраздел EA 40.1</t>
  </si>
  <si>
    <t>Производство и распределение газообразного топлива</t>
  </si>
  <si>
    <t>РАЗДЕЛ D 35.2</t>
  </si>
  <si>
    <t>40.2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</si>
  <si>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</si>
  <si>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</si>
  <si>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</si>
  <si>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40.3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</si>
  <si>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</si>
  <si>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</si>
  <si>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</si>
  <si>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</si>
  <si>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</si>
  <si>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</si>
  <si>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41</t>
  </si>
  <si>
    <t>Подраздел EA 41</t>
  </si>
  <si>
    <t>Сбор, очистка и распределение воды</t>
  </si>
  <si>
    <t>36.0</t>
  </si>
  <si>
    <t>РАЗДЕЛ E 36.0</t>
  </si>
  <si>
    <t>41.0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</si>
  <si>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</si>
  <si>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</si>
  <si>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</si>
  <si>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</si>
  <si>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</si>
  <si>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</si>
  <si>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90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</si>
  <si>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</si>
  <si>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</si>
  <si>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</si>
  <si>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</si>
  <si>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90.0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</si>
  <si>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</si>
  <si>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</si>
  <si>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</si>
  <si>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</si>
  <si>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</si>
  <si>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</si>
  <si>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</si>
  <si>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</si>
  <si>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</si>
  <si>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90.02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</si>
  <si>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</si>
  <si>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</si>
  <si>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</si>
  <si>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</si>
  <si>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</si>
  <si>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</si>
  <si>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</si>
  <si>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</si>
  <si>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</si>
  <si>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</si>
  <si>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</si>
  <si>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90.03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</si>
  <si>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</si>
  <si>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</si>
  <si>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</si>
  <si>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</si>
  <si>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t>СТРОИТЕЛЬСТВО</t>
  </si>
  <si>
    <t>F</t>
  </si>
  <si>
    <t>Строительство зданий</t>
  </si>
  <si>
    <t>РАЗДЕЛ F 41</t>
  </si>
  <si>
    <t>РАЗДЕЛ F</t>
  </si>
  <si>
    <t>Подраздел FA</t>
  </si>
  <si>
    <t>45</t>
  </si>
  <si>
    <t>Подраздел FA 45</t>
  </si>
  <si>
    <t>Строительство</t>
  </si>
  <si>
    <t>Строительство жилых и нежилых зданий</t>
  </si>
  <si>
    <t>41.2</t>
  </si>
  <si>
    <t>РАЗДЕЛ F 41.2</t>
  </si>
  <si>
    <t>45.2</t>
  </si>
  <si>
    <t>Подраздел FA 45.2</t>
  </si>
  <si>
    <t>Строительство зданий и сооружений</t>
  </si>
  <si>
    <t>Строительство инженерных сооружений</t>
  </si>
  <si>
    <t>42</t>
  </si>
  <si>
    <t>РАЗДЕЛ F 42</t>
  </si>
  <si>
    <t>Строительство автомобильных и железных дорог</t>
  </si>
  <si>
    <t>42.1</t>
  </si>
  <si>
    <t>РАЗДЕЛ F 42.1</t>
  </si>
  <si>
    <t>Строительство инженерных коммуникаций</t>
  </si>
  <si>
    <t>42.2</t>
  </si>
  <si>
    <t>РАЗДЕЛ F 42.2</t>
  </si>
  <si>
    <t>Строительство прочих инженерных сооружений</t>
  </si>
  <si>
    <t>42.9</t>
  </si>
  <si>
    <t>РАЗДЕЛ F 42.9</t>
  </si>
  <si>
    <t>Работы строительные специализированные</t>
  </si>
  <si>
    <t>43</t>
  </si>
  <si>
    <t>РАЗДЕЛ F 43</t>
  </si>
  <si>
    <t>Разборка и снос зданий, подготовка строительного участка</t>
  </si>
  <si>
    <t>43.1</t>
  </si>
  <si>
    <t>РАЗДЕЛ F 43.1</t>
  </si>
  <si>
    <t>Производство электромонтажных, санитарно-технических и прочих строительно-монтажных работ</t>
  </si>
  <si>
    <t>43.2</t>
  </si>
  <si>
    <t>РАЗДЕЛ F 43.2</t>
  </si>
  <si>
    <t>45.3</t>
  </si>
  <si>
    <t>Подраздел FA 45.3</t>
  </si>
  <si>
    <t>Монтаж инженерного оборудования зданий и сооружений</t>
  </si>
  <si>
    <t>Работы строительные отделочные</t>
  </si>
  <si>
    <t>43.3</t>
  </si>
  <si>
    <t>РАЗДЕЛ F 43.3</t>
  </si>
  <si>
    <t>45.4</t>
  </si>
  <si>
    <t>Подраздел FA 45.4</t>
  </si>
  <si>
    <t>Производство отделочных работ</t>
  </si>
  <si>
    <t>Работы строительные специализированные прочие</t>
  </si>
  <si>
    <t>43.9</t>
  </si>
  <si>
    <t>РАЗДЕЛ F 43.9</t>
  </si>
  <si>
    <t>ТОРГОВЛЯ ОПТОВАЯ И РОЗНИЧНАЯ; РЕМОНТ АВТОТРАНСПОРТНЫХ СРЕДСТВ И МОТОЦИКЛОВ</t>
  </si>
  <si>
    <t>G</t>
  </si>
  <si>
    <t>Торговля оптовая и розничная автотранспортными средствами и мотоциклами и их ремонт</t>
  </si>
  <si>
    <t>РАЗДЕЛ G 45</t>
  </si>
  <si>
    <t>РАЗДЕЛ G</t>
  </si>
  <si>
    <t>Подраздел GA</t>
  </si>
  <si>
    <t>50</t>
  </si>
  <si>
    <t>Подраздел GA 50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</si>
  <si>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</si>
  <si>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</si>
  <si>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45.1</t>
  </si>
  <si>
    <t>РАЗДЕЛ G 45.1</t>
  </si>
  <si>
    <t>50.1</t>
  </si>
  <si>
    <t>Подраздел GA 50.1</t>
  </si>
  <si>
    <t>Техническое обслуживание и ремонт автотранспортных средств</t>
  </si>
  <si>
    <t>РАЗДЕЛ G 45.2</t>
  </si>
  <si>
    <t>50.2</t>
  </si>
  <si>
    <t>Подраздел GA 50.2</t>
  </si>
  <si>
    <t>Торговля автомобильными деталями, узлами и принадлежностями</t>
  </si>
  <si>
    <t>РАЗДЕЛ G 45.3</t>
  </si>
  <si>
    <t>50.3</t>
  </si>
  <si>
    <t>Подраздел GA 50.3</t>
  </si>
  <si>
    <t>Торговля мотоциклами, их деталями, узлами и принадлежностями; техническое обслуживание и ремонт мотоциклов</t>
  </si>
  <si>
    <t>РАЗДЕЛ G 45.4</t>
  </si>
  <si>
    <t>50.4</t>
  </si>
  <si>
    <t>Подраздел GA 50.4</t>
  </si>
  <si>
    <t>Торговля оптовая, кроме оптовой торговли автотранспортными средствами и мотоциклами</t>
  </si>
  <si>
    <t>46</t>
  </si>
  <si>
    <t>РАЗДЕЛ G 46</t>
  </si>
  <si>
    <t>51</t>
  </si>
  <si>
    <t>Подраздел GA 51</t>
  </si>
  <si>
    <t>Оптовая торговля, включая торговлю через агентов, кроме торговли автотранспортными средствами и мотоциклами</t>
  </si>
  <si>
    <t>Торговля оптовая за вознаграждение или на договорной основе</t>
  </si>
  <si>
    <t>46.1</t>
  </si>
  <si>
    <t>РАЗДЕЛ G 46.1</t>
  </si>
  <si>
    <t>51.1</t>
  </si>
  <si>
    <t>Подраздел GA 51.1</t>
  </si>
  <si>
    <t>Оптовая торговля через агентов (за вознаграждение или на договорной основе)</t>
  </si>
  <si>
    <t>Торговля оптовая сельскохозяйственным сырьем и живыми животными</t>
  </si>
  <si>
    <t>46.2</t>
  </si>
  <si>
    <t>РАЗДЕЛ G 46.2</t>
  </si>
  <si>
    <t>51.2</t>
  </si>
  <si>
    <t>Подраздел GA 51.2</t>
  </si>
  <si>
    <t>Оптовая торговля сельскохозяйственным сырьем и живыми животными</t>
  </si>
  <si>
    <t>Торговля оптовая пищевыми продуктами, напитками и табачными изделиями</t>
  </si>
  <si>
    <t>46.3</t>
  </si>
  <si>
    <t>РАЗДЕЛ G 46.3</t>
  </si>
  <si>
    <t>51.3</t>
  </si>
  <si>
    <t>Подраздел GA 51.3</t>
  </si>
  <si>
    <t>Оптовая торговля пищевыми продуктами, включая напитки, и табачными изделиями</t>
  </si>
  <si>
    <t>Торговля оптовая непродовольственными потребительскими товарами</t>
  </si>
  <si>
    <t>46.4</t>
  </si>
  <si>
    <t>РАЗДЕЛ G 46.4</t>
  </si>
  <si>
    <t>51.4</t>
  </si>
  <si>
    <t>Подраздел GA 51.4</t>
  </si>
  <si>
    <t>Оптовая торговля непродовольственными потребительскими товарами</t>
  </si>
  <si>
    <t>Торговля оптовая информационным и коммуникационным оборудованием</t>
  </si>
  <si>
    <t>46.5</t>
  </si>
  <si>
    <t>РАЗДЕЛ G 46.5</t>
  </si>
  <si>
    <t>Торговля оптовая прочими машинами, оборудованием и принадлежностями</t>
  </si>
  <si>
    <t>46.6</t>
  </si>
  <si>
    <t>РАЗДЕЛ G 46.6</t>
  </si>
  <si>
    <t>51.8</t>
  </si>
  <si>
    <t>Подраздел GA 51.8</t>
  </si>
  <si>
    <t>Оптовая торговля машинами и оборудованием</t>
  </si>
  <si>
    <t>Торговля оптовая специализированная прочая</t>
  </si>
  <si>
    <t>46.7</t>
  </si>
  <si>
    <t>РАЗДЕЛ G 46.7</t>
  </si>
  <si>
    <t>Торговля оптовая неспециализированная</t>
  </si>
  <si>
    <t>46.9</t>
  </si>
  <si>
    <t>РАЗДЕЛ G 46.9</t>
  </si>
  <si>
    <t>51.9</t>
  </si>
  <si>
    <t>Подраздел GA 51.9</t>
  </si>
  <si>
    <t>Прочая оптовая торговля</t>
  </si>
  <si>
    <t>Торговля розничная, кроме торговли автотранспортными средствами и мотоциклами</t>
  </si>
  <si>
    <t>47</t>
  </si>
  <si>
    <t>РАЗДЕЛ G 47</t>
  </si>
  <si>
    <t>52</t>
  </si>
  <si>
    <t>Подраздел GA 52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</si>
  <si>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</si>
  <si>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Торговля розничная в неспециализированных магазинах</t>
  </si>
  <si>
    <t>47.1</t>
  </si>
  <si>
    <t>РАЗДЕЛ G 47.1</t>
  </si>
  <si>
    <t>52.1</t>
  </si>
  <si>
    <t>Подраздел GA 52.1</t>
  </si>
  <si>
    <t>Розничная торговля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</si>
  <si>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</si>
  <si>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47.2</t>
  </si>
  <si>
    <t>РАЗДЕЛ G 47.2</t>
  </si>
  <si>
    <t>52.2</t>
  </si>
  <si>
    <t>Подраздел GA 52.2</t>
  </si>
  <si>
    <t>Розничная торговля пищевыми продуктами, включая напитки, и табачными изделиями в специализированных магазинах</t>
  </si>
  <si>
    <t>Торговля розничная моторным топливом в специализированных магазинах</t>
  </si>
  <si>
    <t>47.3</t>
  </si>
  <si>
    <t>РАЗДЕЛ G 47.3</t>
  </si>
  <si>
    <t>50.5</t>
  </si>
  <si>
    <t>Подраздел GA 50.5</t>
  </si>
  <si>
    <t>Розничная торговля моторным топливом</t>
  </si>
  <si>
    <t>Торговля розничная информационным и коммуникационным оборудованием в специализированных магазинах</t>
  </si>
  <si>
    <t>47.4</t>
  </si>
  <si>
    <t>РАЗДЕЛ G 47.4</t>
  </si>
  <si>
    <t>52.48.13</t>
  </si>
  <si>
    <t>Подраздел GA 52.48.13</t>
  </si>
  <si>
    <t>Розничная торговля компьютерами, программным обеспечением и периферийными устройствами</t>
  </si>
  <si>
    <t>Торговля розничная прочими бытовыми изделиями в специализированных магазинах</t>
  </si>
  <si>
    <t>47.5</t>
  </si>
  <si>
    <t>РАЗДЕЛ G 47.5</t>
  </si>
  <si>
    <t>52.4</t>
  </si>
  <si>
    <t>Подраздел GA 52.4</t>
  </si>
  <si>
    <t>Прочая розничная торговля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</si>
  <si>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</si>
  <si>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47.6</t>
  </si>
  <si>
    <t>РАЗДЕЛ G 47.6</t>
  </si>
  <si>
    <t>Торговля розничная прочими товарами в специализированных магазинах</t>
  </si>
  <si>
    <t>47.7</t>
  </si>
  <si>
    <t>РАЗДЕЛ G 47.7</t>
  </si>
  <si>
    <t>52.48</t>
  </si>
  <si>
    <t>Подраздел GA 52.48</t>
  </si>
  <si>
    <t>Торговля розничная в нестационарных торговых объектах и на рынках</t>
  </si>
  <si>
    <t>47.8</t>
  </si>
  <si>
    <t>РАЗДЕЛ G 47.8</t>
  </si>
  <si>
    <t>52.62</t>
  </si>
  <si>
    <t>Подраздел GA 52.62</t>
  </si>
  <si>
    <t>Розничная торговля в палатках и на рынках</t>
  </si>
  <si>
    <t>Торговля розничная вне магазинов, палаток, рынков</t>
  </si>
  <si>
    <t>47.9</t>
  </si>
  <si>
    <t>РАЗДЕЛ G 47.9</t>
  </si>
  <si>
    <t>52.63</t>
  </si>
  <si>
    <t>Подраздел GA 52.63</t>
  </si>
  <si>
    <t>Прочая розничная торговля вне магазинов</t>
  </si>
  <si>
    <t>ТРАНСПОРТИРОВКА И ХРАНЕНИЕ</t>
  </si>
  <si>
    <t>H</t>
  </si>
  <si>
    <t>Деятельность сухопутного и трубопроводного транспорта</t>
  </si>
  <si>
    <t>49</t>
  </si>
  <si>
    <t>РАЗДЕЛ H 49</t>
  </si>
  <si>
    <t>РАЗДЕЛ H</t>
  </si>
  <si>
    <t>РАЗДЕЛ I</t>
  </si>
  <si>
    <t>Подраздел IA</t>
  </si>
  <si>
    <t>60</t>
  </si>
  <si>
    <t>Подраздел IA 60</t>
  </si>
  <si>
    <t>Деятельность сухопутного транспорта</t>
  </si>
  <si>
    <t>Деятельность железнодорожного транспорта: междугородные и международные пассажирские перевозки</t>
  </si>
  <si>
    <t>49.1</t>
  </si>
  <si>
    <t>РАЗДЕЛ H 49.1</t>
  </si>
  <si>
    <t>60.1</t>
  </si>
  <si>
    <t>Подраздел IA 60.1</t>
  </si>
  <si>
    <t>Деятельность железнодорожного транспорта</t>
  </si>
  <si>
    <t>Деятельность железнодорожного транспорта: грузовые перевозки</t>
  </si>
  <si>
    <t>49.2</t>
  </si>
  <si>
    <t>РАЗДЕЛ H 49.2</t>
  </si>
  <si>
    <t>Деятельность прочего сухопутного пассажирского транспорта</t>
  </si>
  <si>
    <t>49.3</t>
  </si>
  <si>
    <t>РАЗДЕЛ H 49.3</t>
  </si>
  <si>
    <t>60.23</t>
  </si>
  <si>
    <t>Подраздел IA 60.23</t>
  </si>
  <si>
    <t>Деятельность автомобильного грузового транспорта и услуги по перевозкам</t>
  </si>
  <si>
    <t>49.4</t>
  </si>
  <si>
    <t>РАЗДЕЛ H 49.4</t>
  </si>
  <si>
    <t>Деятельность трубопроводного транспорта</t>
  </si>
  <si>
    <t>49.5</t>
  </si>
  <si>
    <t>РАЗДЕЛ H 49.5</t>
  </si>
  <si>
    <t>60.3</t>
  </si>
  <si>
    <t>Подраздел IA 60.3</t>
  </si>
  <si>
    <t>Транспортирование по трубопроводам</t>
  </si>
  <si>
    <t>Деятельность водного транспорта</t>
  </si>
  <si>
    <t>РАЗДЕЛ H 50</t>
  </si>
  <si>
    <t>61</t>
  </si>
  <si>
    <t>Подраздел IA 61</t>
  </si>
  <si>
    <t>Деятельность морского пассажирского транспорта</t>
  </si>
  <si>
    <t>РАЗДЕЛ H 50.1</t>
  </si>
  <si>
    <t>61.10.1</t>
  </si>
  <si>
    <t>Подраздел IA 61.10.1</t>
  </si>
  <si>
    <t>Деятельность морского грузового транспорта</t>
  </si>
  <si>
    <t>РАЗДЕЛ H 50.2</t>
  </si>
  <si>
    <t>61.10.2</t>
  </si>
  <si>
    <t>Подраздел IA 61.10.2</t>
  </si>
  <si>
    <t>Деятельность внутреннего водного пассажирского транспорта</t>
  </si>
  <si>
    <t>РАЗДЕЛ H 50.3</t>
  </si>
  <si>
    <t>61.20.1</t>
  </si>
  <si>
    <t>Подраздел IA 61.20.1</t>
  </si>
  <si>
    <t>Деятельность внутреннего водного грузового транспорта</t>
  </si>
  <si>
    <t>РАЗДЕЛ H 50.4</t>
  </si>
  <si>
    <t>61.20.2</t>
  </si>
  <si>
    <t>Подраздел IA 61.20.2</t>
  </si>
  <si>
    <t>Деятельность воздушного и космического транспорта</t>
  </si>
  <si>
    <t>РАЗДЕЛ H 51</t>
  </si>
  <si>
    <t>62</t>
  </si>
  <si>
    <t>Подраздел IA 62</t>
  </si>
  <si>
    <t>Деятельность пассажирского воздушного транспорта</t>
  </si>
  <si>
    <t>РАЗДЕЛ H 51.1</t>
  </si>
  <si>
    <t>Деятельность грузового воздушного транспорта и космического транспорта</t>
  </si>
  <si>
    <t>РАЗДЕЛ H 51.2</t>
  </si>
  <si>
    <t>62.2</t>
  </si>
  <si>
    <t>Подраздел IA 62.2</t>
  </si>
  <si>
    <t>Деятельность воздушного транспорта, не подчиняющегося расписанию</t>
  </si>
  <si>
    <t>Складское хозяйство и вспомогательная транспортная деятельность</t>
  </si>
  <si>
    <t>РАЗДЕЛ H 52</t>
  </si>
  <si>
    <t>63</t>
  </si>
  <si>
    <t>Подраздел IA 63</t>
  </si>
  <si>
    <t>Вспомогательная и дополнительная транспортная деятельность</t>
  </si>
  <si>
    <t>Деятельность по складированию и хранению</t>
  </si>
  <si>
    <t>РАЗДЕЛ H 52.1</t>
  </si>
  <si>
    <t>63.12</t>
  </si>
  <si>
    <t>Подраздел IA 63.12</t>
  </si>
  <si>
    <t>Хранение и складирование</t>
  </si>
  <si>
    <t>Деятельность транспортная вспомогательная</t>
  </si>
  <si>
    <t>РАЗДЕЛ H 52.2</t>
  </si>
  <si>
    <t>63.2</t>
  </si>
  <si>
    <t>Подраздел IA 63.2</t>
  </si>
  <si>
    <t>Прочая вспомогательная транспортная деятельность</t>
  </si>
  <si>
    <t>Деятельность почтовой связи и курьерская деятельность</t>
  </si>
  <si>
    <t>53</t>
  </si>
  <si>
    <t>РАЗДЕЛ H 53</t>
  </si>
  <si>
    <t>64</t>
  </si>
  <si>
    <t>Подраздел IA 64</t>
  </si>
  <si>
    <t>Связь</t>
  </si>
  <si>
    <t>Деятельность почтовой связи общего пользования</t>
  </si>
  <si>
    <t>53.1</t>
  </si>
  <si>
    <t>РАЗДЕЛ H 53.1</t>
  </si>
  <si>
    <t>64.1</t>
  </si>
  <si>
    <t>Подраздел IA 64.1</t>
  </si>
  <si>
    <t>Почтовая и курьерская деятельность</t>
  </si>
  <si>
    <t>Деятельность почтовой связи прочая и курьерская деятельность</t>
  </si>
  <si>
    <t>53.2</t>
  </si>
  <si>
    <t>РАЗДЕЛ H 53.2</t>
  </si>
  <si>
    <t>ДЕЯТЕЛЬНОСТЬ ГОСТИНИЦ И ПРЕДПРИЯТИЙ ОБЩЕСТВЕННОГО ПИТАНИЯ</t>
  </si>
  <si>
    <t>I</t>
  </si>
  <si>
    <t>Деятельность по предоставлению мест для временного проживания</t>
  </si>
  <si>
    <t>55</t>
  </si>
  <si>
    <t>РАЗДЕЛ I 55</t>
  </si>
  <si>
    <t>Деятельность гостиниц и прочих мест для временного проживания</t>
  </si>
  <si>
    <t>55.1</t>
  </si>
  <si>
    <t>РАЗДЕЛ I 55.1</t>
  </si>
  <si>
    <t>Подраздел HA</t>
  </si>
  <si>
    <t>Подраздел HA 55.1</t>
  </si>
  <si>
    <t>Деятельность гостиниц</t>
  </si>
  <si>
    <t>Деятельность по предоставлению мест для краткосрочного проживания</t>
  </si>
  <si>
    <t>55.2</t>
  </si>
  <si>
    <t>РАЗДЕЛ I 55.2</t>
  </si>
  <si>
    <t>Подраздел HA 55.2</t>
  </si>
  <si>
    <t>Деятельность прочих мест для временного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</si>
  <si>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</si>
  <si>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55.3</t>
  </si>
  <si>
    <t>РАЗДЕЛ I 55.3</t>
  </si>
  <si>
    <t>55.22</t>
  </si>
  <si>
    <t>Подраздел HA 55.22</t>
  </si>
  <si>
    <t>Деятельность кемпингов</t>
  </si>
  <si>
    <t>Деятельность по предоставлению прочих мест для временного проживания</t>
  </si>
  <si>
    <t>55.9</t>
  </si>
  <si>
    <t>РАЗДЕЛ I 55.9</t>
  </si>
  <si>
    <t>Деятельность по предоставлению продуктов питания и напитков</t>
  </si>
  <si>
    <t>56</t>
  </si>
  <si>
    <t>РАЗДЕЛ I 56</t>
  </si>
  <si>
    <t>Деятельность ресторанов и услуги по доставке продуктов питания</t>
  </si>
  <si>
    <t>56.1</t>
  </si>
  <si>
    <t>РАЗДЕЛ I 56.1</t>
  </si>
  <si>
    <t>Подраздел HA 55.3</t>
  </si>
  <si>
    <t>Деятельность ресторанов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</si>
  <si>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</si>
  <si>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56.2</t>
  </si>
  <si>
    <t>РАЗДЕЛ I 56.2</t>
  </si>
  <si>
    <t>55.5</t>
  </si>
  <si>
    <t>Подраздел HA 55.5</t>
  </si>
  <si>
    <t>Деятельность столовых при предприятиях и учреждениях и поставка продукции общественного питания</t>
  </si>
  <si>
    <t>Подача напитков</t>
  </si>
  <si>
    <t>56.3</t>
  </si>
  <si>
    <t>РАЗДЕЛ I 56.3</t>
  </si>
  <si>
    <t>55.4</t>
  </si>
  <si>
    <t>Подраздел HA 55.4</t>
  </si>
  <si>
    <t>Деятельность баров</t>
  </si>
  <si>
    <t>ДЕЯТЕЛЬНОСТЬ В ОБЛАСТИ ИНФОРМАЦИИ И СВЯЗИ</t>
  </si>
  <si>
    <t>J</t>
  </si>
  <si>
    <t>Деятельность издательская</t>
  </si>
  <si>
    <t>58</t>
  </si>
  <si>
    <t>РАЗДЕЛ J 58</t>
  </si>
  <si>
    <t>РАЗДЕЛ J</t>
  </si>
  <si>
    <t>Подраздел DE 22.1</t>
  </si>
  <si>
    <t>Издательская деятельность</t>
  </si>
  <si>
    <t>Издание книг, периодических публикаций и другие виды издательской деятельности</t>
  </si>
  <si>
    <t>58.1</t>
  </si>
  <si>
    <t>РАЗДЕЛ J 58.1</t>
  </si>
  <si>
    <t>Издание программного обеспечения</t>
  </si>
  <si>
    <t>58.2</t>
  </si>
  <si>
    <t>РАЗДЕЛ J 58.2</t>
  </si>
  <si>
    <t>Производство кинофильмов, видеофильмов и телевизионных программ, издание звукозаписей и нот</t>
  </si>
  <si>
    <t>59</t>
  </si>
  <si>
    <t>РАЗДЕЛ J 59</t>
  </si>
  <si>
    <t>Производство кинофильмов, видеофильмов и телевизионных программ</t>
  </si>
  <si>
    <t>59.1</t>
  </si>
  <si>
    <t>РАЗДЕЛ J 59.1</t>
  </si>
  <si>
    <t>92.1</t>
  </si>
  <si>
    <t>Подраздел ОА 92.1</t>
  </si>
  <si>
    <t>Деятельность, связанная с производством, прокатом и показом фильмов</t>
  </si>
  <si>
    <t>Деятельность в области звукозаписи и издания музыкальных произведений</t>
  </si>
  <si>
    <t>59.2</t>
  </si>
  <si>
    <t>РАЗДЕЛ J 59.2</t>
  </si>
  <si>
    <t xml:space="preserve">22.14 </t>
  </si>
  <si>
    <t xml:space="preserve">Подраздел DE 22.14 </t>
  </si>
  <si>
    <t>Издание звукозаписей</t>
  </si>
  <si>
    <t>Деятельность в области телевизионного и радиовещания</t>
  </si>
  <si>
    <t>РАЗДЕЛ J 60</t>
  </si>
  <si>
    <t>92.20</t>
  </si>
  <si>
    <t>Подраздел ОА 92.20</t>
  </si>
  <si>
    <t>Деятельность в области радиовещания и телевидения</t>
  </si>
  <si>
    <t>Деятельность в области радиовещания</t>
  </si>
  <si>
    <t>РАЗДЕЛ J 60.1</t>
  </si>
  <si>
    <t>Деятельность в области телевизионного вещания</t>
  </si>
  <si>
    <t>60.2</t>
  </si>
  <si>
    <t>РАЗДЕЛ J 60.2</t>
  </si>
  <si>
    <t>Деятельность в сфере телекоммуникаций</t>
  </si>
  <si>
    <t>РАЗДЕЛ J 61</t>
  </si>
  <si>
    <t>Деятельность в области связи на базе проводных технологий</t>
  </si>
  <si>
    <t>61.1</t>
  </si>
  <si>
    <t>РАЗДЕЛ J 61.1</t>
  </si>
  <si>
    <t>64.2</t>
  </si>
  <si>
    <t>Подраздел IA 64.2</t>
  </si>
  <si>
    <t>Деятельность в области электросвязи</t>
  </si>
  <si>
    <t>Деятельность в области связи на базе беспроводных технологий</t>
  </si>
  <si>
    <t>61.2</t>
  </si>
  <si>
    <t>РАЗДЕЛ J 61.2</t>
  </si>
  <si>
    <t>Деятельность в области спутниковой связи</t>
  </si>
  <si>
    <t>61.3</t>
  </si>
  <si>
    <t>РАЗДЕЛ J 61.3</t>
  </si>
  <si>
    <t>64.20.12</t>
  </si>
  <si>
    <t>Подраздел IA 64.20.12</t>
  </si>
  <si>
    <t>Деятельность в области подвижной связи</t>
  </si>
  <si>
    <t>Деятельность в области телекоммуникаций прочая</t>
  </si>
  <si>
    <t>61.9</t>
  </si>
  <si>
    <t>РАЗДЕЛ J 61.9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</si>
  <si>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</si>
  <si>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РАЗДЕЛ J 62</t>
  </si>
  <si>
    <t>РАЗДЕЛ K</t>
  </si>
  <si>
    <t>Подраздел KA</t>
  </si>
  <si>
    <t>72.2</t>
  </si>
  <si>
    <t>Подраздел KA 72.2</t>
  </si>
  <si>
    <t>Разработка программного обеспечения и консультирование в этой области</t>
  </si>
  <si>
    <t>62.0</t>
  </si>
  <si>
    <t>РАЗДЕЛ J 62.0</t>
  </si>
  <si>
    <t>Деятельность в области информационных технологий</t>
  </si>
  <si>
    <t>РАЗДЕЛ J 63</t>
  </si>
  <si>
    <t>72</t>
  </si>
  <si>
    <t>Подраздел KA 72</t>
  </si>
  <si>
    <t>Деятельность, связанная с использованием  вычислительной   техники 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</si>
  <si>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</si>
  <si>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63.1</t>
  </si>
  <si>
    <t>РАЗДЕЛ J 63.1</t>
  </si>
  <si>
    <t>72.3</t>
  </si>
  <si>
    <t>Подраздел KA 72.3</t>
  </si>
  <si>
    <t>Обработка данных</t>
  </si>
  <si>
    <t>Деятельность в области информационных услуг прочая</t>
  </si>
  <si>
    <t>63.9</t>
  </si>
  <si>
    <t>РАЗДЕЛ J 63.9</t>
  </si>
  <si>
    <t>92.4</t>
  </si>
  <si>
    <t>Подраздел ОА 92.4</t>
  </si>
  <si>
    <t>Деятельность информационных агентств</t>
  </si>
  <si>
    <t>ДЕЯТЕЛЬНОСТЬ ФИНАНСОВАЯ И СТРАХОВАЯ</t>
  </si>
  <si>
    <t>K</t>
  </si>
  <si>
    <t>Деятельность по предоставлению финансовых услуг, кроме услуг по страхованию и пенсионному обеспечению</t>
  </si>
  <si>
    <t>РАЗДЕЛ K 64</t>
  </si>
  <si>
    <t>Подраздел JA</t>
  </si>
  <si>
    <t>65</t>
  </si>
  <si>
    <t>Подраздел JA 65</t>
  </si>
  <si>
    <t>Финансовое посредничество</t>
  </si>
  <si>
    <t>Денежное посредничество</t>
  </si>
  <si>
    <t>РАЗДЕЛ K 64.1</t>
  </si>
  <si>
    <t>65.1</t>
  </si>
  <si>
    <t>Подраздел JA 65.1</t>
  </si>
  <si>
    <t>Деятельность холдинговых компаний</t>
  </si>
  <si>
    <t>РАЗДЕЛ K 64.2</t>
  </si>
  <si>
    <t>65.23.5</t>
  </si>
  <si>
    <t>Деятельность холдинг-компаний в области финансового посредничества</t>
  </si>
  <si>
    <t>Деятельность инвестиционных фондов и аналогичных финансовых организаций</t>
  </si>
  <si>
    <t>64.3</t>
  </si>
  <si>
    <t>РАЗДЕЛ K 64.3</t>
  </si>
  <si>
    <t>Деятельность по предоставлению прочих финансовых услуг, кроме услуг по страхованию и пенсионному обеспечению</t>
  </si>
  <si>
    <t>64.9</t>
  </si>
  <si>
    <t>РАЗДЕЛ K 64.9</t>
  </si>
  <si>
    <t>65.2</t>
  </si>
  <si>
    <t>Подраздел JA 65.2</t>
  </si>
  <si>
    <t>Прочее финансовое посредничество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</si>
  <si>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</si>
  <si>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РАЗДЕЛ K 65</t>
  </si>
  <si>
    <t>66</t>
  </si>
  <si>
    <t>Подраздел JA 66</t>
  </si>
  <si>
    <t>Страхование</t>
  </si>
  <si>
    <t>РАЗДЕЛ K 65.1</t>
  </si>
  <si>
    <t>66.0</t>
  </si>
  <si>
    <t>Подраздел JA 66.0</t>
  </si>
  <si>
    <t>Перестрахование</t>
  </si>
  <si>
    <t>РАЗДЕЛ K 65.2</t>
  </si>
  <si>
    <t>Деятельность негосударственных пенсионных фондов</t>
  </si>
  <si>
    <t>65.3</t>
  </si>
  <si>
    <t>РАЗДЕЛ K 65.3</t>
  </si>
  <si>
    <t>66.02</t>
  </si>
  <si>
    <t>Подраздел JA 66.02</t>
  </si>
  <si>
    <t>Добровольное пенсионное страхование</t>
  </si>
  <si>
    <t>Деятельность вспомогательная в сфере финансовых услуг и страхования</t>
  </si>
  <si>
    <t>РАЗДЕЛ K 66</t>
  </si>
  <si>
    <t>67</t>
  </si>
  <si>
    <t>Подраздел JA 67</t>
  </si>
  <si>
    <t>Вспомогательная деятельность в сфере финансового посредничества и страхования</t>
  </si>
  <si>
    <t>Деятельность вспомогательная в сфере финансовых услуг, кроме страхования и пенсионного обеспечения</t>
  </si>
  <si>
    <t>66.1</t>
  </si>
  <si>
    <t>РАЗДЕЛ K 66.1</t>
  </si>
  <si>
    <t>67.1</t>
  </si>
  <si>
    <t>Подраздел JA 67.1</t>
  </si>
  <si>
    <t>Вспомогательная деятельность в сфере финансового посредничества</t>
  </si>
  <si>
    <t>Деятельность вспомогательная в сфере страхования и пенсионного обеспечения</t>
  </si>
  <si>
    <t>66.2</t>
  </si>
  <si>
    <t>РАЗДЕЛ K 66.2</t>
  </si>
  <si>
    <t>67.2</t>
  </si>
  <si>
    <t>Подраздел JA 67.2</t>
  </si>
  <si>
    <t>Вспомогательная деятельность в сфере страхования и негосударственного пенсионного обеспечения</t>
  </si>
  <si>
    <t>ДЕЯТЕЛЬНОСТЬ ПО ОПЕРАЦИЯМ С НЕДВИЖИМЫМ ИМУЩЕСТВОМ</t>
  </si>
  <si>
    <t>L</t>
  </si>
  <si>
    <t>Операции с недвижимым имуществом</t>
  </si>
  <si>
    <t>68</t>
  </si>
  <si>
    <t>РАЗДЕЛ L 68</t>
  </si>
  <si>
    <t>РАЗДЕЛ L</t>
  </si>
  <si>
    <t>70</t>
  </si>
  <si>
    <t>Подраздел KA 70</t>
  </si>
  <si>
    <t>Покупка и продажа собственного недвижимого имущества</t>
  </si>
  <si>
    <t>68.1</t>
  </si>
  <si>
    <t>РАЗДЕЛ L 68.1</t>
  </si>
  <si>
    <t>70.1</t>
  </si>
  <si>
    <t>Подраздел KA 70.1</t>
  </si>
  <si>
    <t>Подготовка к продаже, 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</si>
  <si>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</si>
  <si>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68.2</t>
  </si>
  <si>
    <t>РАЗДЕЛ L 68.2</t>
  </si>
  <si>
    <t>70.2</t>
  </si>
  <si>
    <t>Подраздел KA 70.2</t>
  </si>
  <si>
    <t>Сдача внаем собственного недвижимого имущества</t>
  </si>
  <si>
    <t>Операции с недвижимым имуществом за вознаграждение или на договорной основе</t>
  </si>
  <si>
    <t>68.3</t>
  </si>
  <si>
    <t>РАЗДЕЛ L 68.3</t>
  </si>
  <si>
    <t>70.3</t>
  </si>
  <si>
    <t>Подраздел KA 70.3</t>
  </si>
  <si>
    <t>Предоставление посреднических услуг, связанных с недвижимым имуществом</t>
  </si>
  <si>
    <t>ДЕЯТЕЛЬНОСТЬ ПРОФЕССИОНАЛЬНАЯ, НАУЧНАЯ И ТЕХНИЧЕСКАЯ</t>
  </si>
  <si>
    <t>M</t>
  </si>
  <si>
    <t>Деятельность в области права и бухгалтерского учета</t>
  </si>
  <si>
    <t>69</t>
  </si>
  <si>
    <t>РАЗДЕЛ M 69</t>
  </si>
  <si>
    <t>РАЗДЕЛ M</t>
  </si>
  <si>
    <t>Деятельность в области права</t>
  </si>
  <si>
    <t>69.1</t>
  </si>
  <si>
    <t>РАЗДЕЛ M 69.1</t>
  </si>
  <si>
    <t>74.1</t>
  </si>
  <si>
    <t>Подраздел KA 74.1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</si>
  <si>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</si>
  <si>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</si>
  <si>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69.2</t>
  </si>
  <si>
    <t>РАЗДЕЛ M 69.2</t>
  </si>
  <si>
    <t>74.12</t>
  </si>
  <si>
    <t>Подраздел KA 74.12</t>
  </si>
  <si>
    <t>Деятельность в области бухгалтерского учета и аудита</t>
  </si>
  <si>
    <t>Деятельность головных офисов; консультирование по вопросам управления</t>
  </si>
  <si>
    <t>РАЗДЕЛ M 70</t>
  </si>
  <si>
    <t>74.14</t>
  </si>
  <si>
    <t>Подраздел KA 74.14</t>
  </si>
  <si>
    <t>Консультирование по вопросам коммерческой деятельности и управления</t>
  </si>
  <si>
    <t>Деятельность головных офисов</t>
  </si>
  <si>
    <t>РАЗДЕЛ M 70.1</t>
  </si>
  <si>
    <t>Консультирование по вопросам управления</t>
  </si>
  <si>
    <t>РАЗДЕЛ M 70.2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</si>
  <si>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</si>
  <si>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71</t>
  </si>
  <si>
    <t>РАЗДЕЛ M 71</t>
  </si>
  <si>
    <t>74.2</t>
  </si>
  <si>
    <t>Подраздел KA 74.2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</si>
  <si>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</t>
  </si>
  <si>
    <t>Деятельность в области архитектуры, инженерных изысканий и предоставление технических консультаций в этих областях</t>
  </si>
  <si>
    <t>71.1</t>
  </si>
  <si>
    <t>РАЗДЕЛ M 71.1</t>
  </si>
  <si>
    <t>Технические испытания, исследования, анализ и сертификация</t>
  </si>
  <si>
    <t>71.2</t>
  </si>
  <si>
    <t>РАЗДЕЛ M 71.2</t>
  </si>
  <si>
    <t>74.3</t>
  </si>
  <si>
    <t>Подраздел KA 74.3</t>
  </si>
  <si>
    <t>Технические испытания, исследования и сертификация</t>
  </si>
  <si>
    <t>Научные исследования и разработки</t>
  </si>
  <si>
    <t>РАЗДЕЛ M 72</t>
  </si>
  <si>
    <t>73</t>
  </si>
  <si>
    <t>Подраздел KA 73</t>
  </si>
  <si>
    <t>Научные исследования и разработки в области естественных и технических наук</t>
  </si>
  <si>
    <t>72.1</t>
  </si>
  <si>
    <t>РАЗДЕЛ M 72.1</t>
  </si>
  <si>
    <t>73.1</t>
  </si>
  <si>
    <t>Подраздел KA 73.1</t>
  </si>
  <si>
    <t>Научные исследования и разработки в области общественных и гуманитарных наук</t>
  </si>
  <si>
    <t>РАЗДЕЛ M 72.2</t>
  </si>
  <si>
    <t>73.2</t>
  </si>
  <si>
    <t>Подраздел KA 73.2</t>
  </si>
  <si>
    <t>Деятельность рекламная и исследование конъюнктуры рынка</t>
  </si>
  <si>
    <t>РАЗДЕЛ M 73</t>
  </si>
  <si>
    <t>Деятельность рекламная</t>
  </si>
  <si>
    <t>РАЗДЕЛ M 73.1</t>
  </si>
  <si>
    <t>74.4</t>
  </si>
  <si>
    <t>Подраздел KA 74.4</t>
  </si>
  <si>
    <t>Рекламная деятельность</t>
  </si>
  <si>
    <t>Исследование конъюнктуры рынка и изучение общественного мнения</t>
  </si>
  <si>
    <t>РАЗДЕЛ M 73.2</t>
  </si>
  <si>
    <t>74.13</t>
  </si>
  <si>
    <t>Подраздел KA 74.13</t>
  </si>
  <si>
    <t>Маркетинговые исследования и выявление общественного мнения</t>
  </si>
  <si>
    <t>Деятельность профессиональная научная и техническая прочая</t>
  </si>
  <si>
    <t>74</t>
  </si>
  <si>
    <t>РАЗДЕЛ M 74</t>
  </si>
  <si>
    <t>Деятельность специализированная в области дизайна</t>
  </si>
  <si>
    <t>РАЗДЕЛ M 74.1</t>
  </si>
  <si>
    <t>74.87.4</t>
  </si>
  <si>
    <t>Деятельность в области дизайна</t>
  </si>
  <si>
    <t>Деятельность в области фотографии</t>
  </si>
  <si>
    <t>РАЗДЕЛ M 74.2</t>
  </si>
  <si>
    <t>74.81</t>
  </si>
  <si>
    <t>Подраздел KA 74.81</t>
  </si>
  <si>
    <t>Деятельность по письменному и устному переводу</t>
  </si>
  <si>
    <t>РАЗДЕЛ M 74.3</t>
  </si>
  <si>
    <t>74.85</t>
  </si>
  <si>
    <t>Подраздел KA 74.85</t>
  </si>
  <si>
    <t>Предоставление секретарских, редакторских услуг и услуг по переводу</t>
  </si>
  <si>
    <t>Деятельность профессиональная, научная и техническая прочая, не включенная в другие группировки</t>
  </si>
  <si>
    <t>74.9</t>
  </si>
  <si>
    <t>РАЗДЕЛ M 74.9</t>
  </si>
  <si>
    <t>74.87</t>
  </si>
  <si>
    <t>Подраздел KA 74.87</t>
  </si>
  <si>
    <t>Предоставление прочих деловых услуг, не включенных в другие группировки</t>
  </si>
  <si>
    <t>Деятельность ветеринарная</t>
  </si>
  <si>
    <t>75</t>
  </si>
  <si>
    <t>РАЗДЕЛ M 75</t>
  </si>
  <si>
    <t>РАЗДЕЛ N</t>
  </si>
  <si>
    <t>Подраздел NA</t>
  </si>
  <si>
    <t>85.2</t>
  </si>
  <si>
    <t>Подраздел NA 85.2</t>
  </si>
  <si>
    <t>Ветеринарная деятельность</t>
  </si>
  <si>
    <t>75.0</t>
  </si>
  <si>
    <t>РАЗДЕЛ M 75.0</t>
  </si>
  <si>
    <t>ДЕЯТЕЛЬНОСТЬ АДМИНИСТРАТИВНАЯ И СОПУТСТВУЮЩИЕ ДОПОЛНИТЕЛЬНЫЕ УСЛУГИ</t>
  </si>
  <si>
    <t>N</t>
  </si>
  <si>
    <t>Аренда и лизинг</t>
  </si>
  <si>
    <t>77</t>
  </si>
  <si>
    <t>РАЗДЕЛ N 77</t>
  </si>
  <si>
    <t>Подраздел KA 71</t>
  </si>
  <si>
    <t>Аренда машин и оборудования без оператора; прокат бытовых изделий и предметов личного пользования</t>
  </si>
  <si>
    <t>Аренда и лизинг автотранспортных средств</t>
  </si>
  <si>
    <t>77.1</t>
  </si>
  <si>
    <t>РАЗДЕЛ N 77.1</t>
  </si>
  <si>
    <t>71.10</t>
  </si>
  <si>
    <t>Подраздел KA 71.10</t>
  </si>
  <si>
    <t>Аренда легковых автомобилей</t>
  </si>
  <si>
    <t>Прокат и аренда предметов личного пользования и хозяйственно-бытового назначения</t>
  </si>
  <si>
    <t>77.2</t>
  </si>
  <si>
    <t>РАЗДЕЛ N 77.2</t>
  </si>
  <si>
    <t>71.4</t>
  </si>
  <si>
    <t>Подраздел KA 71.4</t>
  </si>
  <si>
    <t>Прокат бытовых изделий и предметов личного пользования</t>
  </si>
  <si>
    <t>Аренда и лизинг прочих машин и оборудования и материальных средств</t>
  </si>
  <si>
    <t>77.3</t>
  </si>
  <si>
    <t>РАЗДЕЛ N 77.3</t>
  </si>
  <si>
    <t>Подраздел KA 71.2</t>
  </si>
  <si>
    <t>Аренда прочих транспортных средств и оборудования</t>
  </si>
  <si>
    <t>Деятельность по трудоустройству и подбору персонала</t>
  </si>
  <si>
    <t>78</t>
  </si>
  <si>
    <t>РАЗДЕЛ N 78</t>
  </si>
  <si>
    <t>74.5</t>
  </si>
  <si>
    <t>Подраздел KA 74.5</t>
  </si>
  <si>
    <t>Трудоустройство и подбор персонала</t>
  </si>
  <si>
    <t>Деятельность агентств по подбору персонала</t>
  </si>
  <si>
    <t>78.1</t>
  </si>
  <si>
    <t>РАЗДЕЛ N 78.1</t>
  </si>
  <si>
    <t>Деятельность агентств по временному трудоустройству</t>
  </si>
  <si>
    <t>78.2</t>
  </si>
  <si>
    <t>РАЗДЕЛ N 78.2</t>
  </si>
  <si>
    <t>74.50.1</t>
  </si>
  <si>
    <t>Подраздел KA 74.50.1</t>
  </si>
  <si>
    <t>Предоставление услуг по трудоустройству</t>
  </si>
  <si>
    <t>Деятельность по подбору персонала прочая</t>
  </si>
  <si>
    <t>78.3</t>
  </si>
  <si>
    <t>РАЗДЕЛ N 78.3</t>
  </si>
  <si>
    <t>74.50.2</t>
  </si>
  <si>
    <t>Подраздел KA 74.50.2</t>
  </si>
  <si>
    <t>Предоставление услуг по подбору персонала</t>
  </si>
  <si>
    <t>Деятельность туристических агентств и прочих организаций, предоставляющих услуги в сфере туризма</t>
  </si>
  <si>
    <t>79</t>
  </si>
  <si>
    <t>РАЗДЕЛ N 79</t>
  </si>
  <si>
    <t>63.3</t>
  </si>
  <si>
    <t>Подраздел IA 63.3</t>
  </si>
  <si>
    <t>Деятельность туристических агентств</t>
  </si>
  <si>
    <t>Деятельность туристических агентств и туроператоров</t>
  </si>
  <si>
    <t>79.1</t>
  </si>
  <si>
    <t>РАЗДЕЛ N 79.1</t>
  </si>
  <si>
    <t>Услуги по бронированию прочие и сопутствующая деятельность</t>
  </si>
  <si>
    <t>79.9</t>
  </si>
  <si>
    <t>РАЗДЕЛ N 79.9</t>
  </si>
  <si>
    <t>63.30</t>
  </si>
  <si>
    <t>Подраздел IA 63.30</t>
  </si>
  <si>
    <t>Деятельность по обеспечению безопасности и проведению расследований</t>
  </si>
  <si>
    <t>80</t>
  </si>
  <si>
    <t>РАЗДЕЛ N 80</t>
  </si>
  <si>
    <t>74.6</t>
  </si>
  <si>
    <t>Подраздел KA 74.6</t>
  </si>
  <si>
    <t>Проведение расследований и обеспечение безопасности</t>
  </si>
  <si>
    <t>Деятельность частных охранных служб</t>
  </si>
  <si>
    <t>80.1</t>
  </si>
  <si>
    <t>РАЗДЕЛ N 80.1</t>
  </si>
  <si>
    <t>Деятельность систем обеспечения безопасности</t>
  </si>
  <si>
    <t>80.2</t>
  </si>
  <si>
    <t>РАЗДЕЛ N 80.2</t>
  </si>
  <si>
    <t>74.60</t>
  </si>
  <si>
    <t>Подраздел KA 74.60</t>
  </si>
  <si>
    <t>Деятельность по расследованию</t>
  </si>
  <si>
    <t>80.3</t>
  </si>
  <si>
    <t>РАЗДЕЛ N 80.3</t>
  </si>
  <si>
    <t>Деятельность по обслуживанию зданий и территорий</t>
  </si>
  <si>
    <t>81</t>
  </si>
  <si>
    <t>РАЗДЕЛ N 81</t>
  </si>
  <si>
    <t>Деятельность по комплексному обслуживанию помещений</t>
  </si>
  <si>
    <t>81.1</t>
  </si>
  <si>
    <t>РАЗДЕЛ N 81.1</t>
  </si>
  <si>
    <t>Деятельность по чистке и уборке</t>
  </si>
  <si>
    <t>81.2</t>
  </si>
  <si>
    <t>РАЗДЕЛ N 81.2</t>
  </si>
  <si>
    <t>74.70.1</t>
  </si>
  <si>
    <t>Подраздел KA 74.70.1</t>
  </si>
  <si>
    <t>Чистка и уборка производственных и жилых помещений и оборудования</t>
  </si>
  <si>
    <t>Предоставление услуг по благоустройству ландшафта</t>
  </si>
  <si>
    <t>81.3</t>
  </si>
  <si>
    <t>РАЗДЕЛ N 81.3</t>
  </si>
  <si>
    <t>01.41.2</t>
  </si>
  <si>
    <t xml:space="preserve">   Предоставление   услуг   по   закладке,   обработке    и   содержанию садов, парков  и  других  зеленых  насаждений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</si>
  <si>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</si>
  <si>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82</t>
  </si>
  <si>
    <t>РАЗДЕЛ N 82</t>
  </si>
  <si>
    <t>Деятельность административно-хозяйственная и вспомогательная деятельность по обеспечению функционирования организации</t>
  </si>
  <si>
    <t>82.1</t>
  </si>
  <si>
    <t>РАЗДЕЛ N 82.1</t>
  </si>
  <si>
    <t>Деятельность центров обработки телефонных вызовов</t>
  </si>
  <si>
    <t>82.2</t>
  </si>
  <si>
    <t>РАЗДЕЛ N 82.2</t>
  </si>
  <si>
    <t>74.86</t>
  </si>
  <si>
    <t>Подраздел KA 74.86</t>
  </si>
  <si>
    <t>Деятельность центров телефонного обслуживания</t>
  </si>
  <si>
    <t>Деятельность по организации конференций и выставок</t>
  </si>
  <si>
    <t>82.3</t>
  </si>
  <si>
    <t>РАЗДЕЛ N 82.3</t>
  </si>
  <si>
    <t>74.87.5</t>
  </si>
  <si>
    <t>Предоставление услуг по оформлению помещений, деятельность по организации ярмарок, выставок и конгрессов</t>
  </si>
  <si>
    <t>Деятельность по предоставлению вспомогательных услуг для бизнеса, не включенная в другие группировки</t>
  </si>
  <si>
    <t>82.9</t>
  </si>
  <si>
    <t>РАЗДЕЛ N 82.9</t>
  </si>
  <si>
    <t>ГОСУДАРСТВЕННОЕ УПРАВЛЕНИЕ И ОБЕСПЕЧЕНИЕ ВОЕННОЙ БЕЗОПАСНОСТИ; СОЦИАЛЬНОЕ ОБЕСПЕЧЕНИЕ</t>
  </si>
  <si>
    <t>O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</si>
  <si>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</si>
  <si>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84</t>
  </si>
  <si>
    <t>РАЗДЕЛ O 84</t>
  </si>
  <si>
    <t>РАЗДЕЛ O</t>
  </si>
  <si>
    <t>Подраздел LA</t>
  </si>
  <si>
    <t>Подраздел LA 75</t>
  </si>
  <si>
    <t>Государственное управление и обеспечение военной безопасности; социальное страхование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</si>
  <si>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</si>
  <si>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84.1</t>
  </si>
  <si>
    <t>РАЗДЕЛ O 84.1</t>
  </si>
  <si>
    <t>75.1</t>
  </si>
  <si>
    <t>Подраздел LA 75.1</t>
  </si>
  <si>
    <t>Государственное управление общего и социально-экономического характера</t>
  </si>
  <si>
    <t>Предоставление государственных услуг обществу</t>
  </si>
  <si>
    <t>84.2</t>
  </si>
  <si>
    <t>РАЗДЕЛ O 84.2</t>
  </si>
  <si>
    <t>75.2</t>
  </si>
  <si>
    <t>Подраздел LA 75.2</t>
  </si>
  <si>
    <t>Предоставление государством услуг обществу в целом</t>
  </si>
  <si>
    <t>Деятельность в области обязательного социального обеспечения</t>
  </si>
  <si>
    <t>84.3</t>
  </si>
  <si>
    <t>РАЗДЕЛ O 84.3</t>
  </si>
  <si>
    <t>75.3</t>
  </si>
  <si>
    <t>Подраздел LA 75.3</t>
  </si>
  <si>
    <t>Деятельность в области обязательного социального страхования</t>
  </si>
  <si>
    <t>ОБРАЗОВАНИЕ</t>
  </si>
  <si>
    <t>P</t>
  </si>
  <si>
    <t>Образование</t>
  </si>
  <si>
    <t>85</t>
  </si>
  <si>
    <t>РАЗДЕЛ P 85</t>
  </si>
  <si>
    <t>РАЗДЕЛ P</t>
  </si>
  <si>
    <t>Подраздел MA</t>
  </si>
  <si>
    <t>Подраздел MA 80</t>
  </si>
  <si>
    <t>Образование общее</t>
  </si>
  <si>
    <t>85.1</t>
  </si>
  <si>
    <t>РАЗДЕЛ P 85.1</t>
  </si>
  <si>
    <t>Образование профессиональное</t>
  </si>
  <si>
    <t>РАЗДЕЛ P 85.2</t>
  </si>
  <si>
    <t>Обучение профессиональное</t>
  </si>
  <si>
    <t>85.3</t>
  </si>
  <si>
    <t>РАЗДЕЛ P 85.3</t>
  </si>
  <si>
    <t>Образование дополнительное</t>
  </si>
  <si>
    <t>85.4</t>
  </si>
  <si>
    <t>РАЗДЕЛ P 85.4</t>
  </si>
  <si>
    <t>80.42</t>
  </si>
  <si>
    <t>Подраздел MA 80.42</t>
  </si>
  <si>
    <t xml:space="preserve"> Образование для взрослых и прочие виды  образования,  не  включенные в другие группировки</t>
  </si>
  <si>
    <t>ДЕЯТЕЛЬНОСТЬ В ОБЛАСТИ ЗДРАВООХРАНЕНИЯ И СОЦИАЛЬНЫХ УСЛУГ</t>
  </si>
  <si>
    <t>Q</t>
  </si>
  <si>
    <t>Деятельность в области здравоохранения</t>
  </si>
  <si>
    <t>86</t>
  </si>
  <si>
    <t>Раздел Q 86</t>
  </si>
  <si>
    <t>Раздел Q</t>
  </si>
  <si>
    <t>Подраздел NA 85</t>
  </si>
  <si>
    <t>Здравоохранение и предоставление социальных услуг</t>
  </si>
  <si>
    <t>Деятельность больничных организаций</t>
  </si>
  <si>
    <t>86.1</t>
  </si>
  <si>
    <t>Раздел Q 86.1</t>
  </si>
  <si>
    <t>85.11</t>
  </si>
  <si>
    <t>Подраздел NA 85.11</t>
  </si>
  <si>
    <t>Деятельность лечебных учреждений</t>
  </si>
  <si>
    <t>Медицинская и стоматологическая практика</t>
  </si>
  <si>
    <t>86.2</t>
  </si>
  <si>
    <t>Раздел Q 86.2</t>
  </si>
  <si>
    <t>Деятельность в области медицины прочая</t>
  </si>
  <si>
    <t>86.9</t>
  </si>
  <si>
    <t>Раздел Q 86.9</t>
  </si>
  <si>
    <t>85.14</t>
  </si>
  <si>
    <t>Подраздел NA 85.14</t>
  </si>
  <si>
    <t>Прочая деятельность по охране здоровья</t>
  </si>
  <si>
    <t>Деятельность по уходу с обеспечением проживания</t>
  </si>
  <si>
    <t>87</t>
  </si>
  <si>
    <t>Раздел Q 87</t>
  </si>
  <si>
    <t>85.31</t>
  </si>
  <si>
    <t>Подраздел NA 85.31</t>
  </si>
  <si>
    <t>Предоставление социальных услуг  с  обеспечением проживания</t>
  </si>
  <si>
    <t>Деятельность по медицинскому уходу с обеспечением проживания</t>
  </si>
  <si>
    <t>87.1</t>
  </si>
  <si>
    <t>Раздел Q 87.1</t>
  </si>
  <si>
    <t>Деятельность по оказанию помощи на дому для лиц с ограниченными возможностями развития, душевнобольным и наркозависимым</t>
  </si>
  <si>
    <t>87.2</t>
  </si>
  <si>
    <t>Раздел Q 87.2</t>
  </si>
  <si>
    <t>Деятельность по уходу за престарелыми и инвалидами с обеспечением проживания</t>
  </si>
  <si>
    <t>87.3</t>
  </si>
  <si>
    <t>Раздел Q 87.3</t>
  </si>
  <si>
    <t>Деятельность по уходу с обеспечением проживания прочая</t>
  </si>
  <si>
    <t>87.9</t>
  </si>
  <si>
    <t>Раздел Q 87.9</t>
  </si>
  <si>
    <t>Предоставление социальных услуг без обеспечения проживания</t>
  </si>
  <si>
    <t>88</t>
  </si>
  <si>
    <t>Раздел Q 88</t>
  </si>
  <si>
    <t>85.32</t>
  </si>
  <si>
    <t>Подраздел NA 85.32</t>
  </si>
  <si>
    <t>Предоставление социальных услуг без обеспечения проживания престарелым и инвалидам</t>
  </si>
  <si>
    <t>88.1</t>
  </si>
  <si>
    <t>Раздел Q 88.1</t>
  </si>
  <si>
    <t>Предоставление прочих социальных услуг без обеспечения проживания</t>
  </si>
  <si>
    <t>88.9</t>
  </si>
  <si>
    <t>Раздел Q 88.9</t>
  </si>
  <si>
    <t>ДЕЯТЕЛЬНОСТЬ В ОБЛАСТИ КУЛЬТУРЫ, СПОРТА, ОРГАНИЗАЦИИ ДОСУГА И РАЗВЛЕЧЕНИЙ</t>
  </si>
  <si>
    <t>R</t>
  </si>
  <si>
    <t>Деятельность творческая, деятельность в области искусства и организации развлечений</t>
  </si>
  <si>
    <t>РАЗДЕЛ R 90</t>
  </si>
  <si>
    <t>РАЗДЕЛ R</t>
  </si>
  <si>
    <t>92.3</t>
  </si>
  <si>
    <t>Подраздел ОА 92.3</t>
  </si>
  <si>
    <t>Прочая зрелищно - развлекательная деятельность</t>
  </si>
  <si>
    <t>РАЗДЕЛ R 90.0</t>
  </si>
  <si>
    <t>Деятельность библиотек, архивов, музеев и прочих объектов культуры</t>
  </si>
  <si>
    <t>91</t>
  </si>
  <si>
    <t>РАЗДЕЛ R 91</t>
  </si>
  <si>
    <t>92.51</t>
  </si>
  <si>
    <t>Подраздел ОА 92.51</t>
  </si>
  <si>
    <t>Деятельность библиотек, архивов, учреждений клубного типа</t>
  </si>
  <si>
    <t>91.0</t>
  </si>
  <si>
    <t>РАЗДЕЛ R 91.0</t>
  </si>
  <si>
    <t>Деятельность по организации и проведению азартных игр и заключению пари, по организации и проведению лотерей</t>
  </si>
  <si>
    <t>92</t>
  </si>
  <si>
    <t>РАЗДЕЛ R 92</t>
  </si>
  <si>
    <t>92.71</t>
  </si>
  <si>
    <t>Подраздел ОА 92.71</t>
  </si>
  <si>
    <t>Деятельность по организации азартных игр</t>
  </si>
  <si>
    <t>Деятельность по организации и проведению азартных игр и заключения пари</t>
  </si>
  <si>
    <t>РАЗДЕЛ R 92.1</t>
  </si>
  <si>
    <t>Деятельность по организации и проведению лотерей</t>
  </si>
  <si>
    <t>92.2</t>
  </si>
  <si>
    <t>РАЗДЕЛ R 92.2</t>
  </si>
  <si>
    <t>Деятельность в области спорта, отдыха и развлечений</t>
  </si>
  <si>
    <t>93</t>
  </si>
  <si>
    <t>РАЗДЕЛ R 93</t>
  </si>
  <si>
    <t>Подраздел ОА 92</t>
  </si>
  <si>
    <t>Деятельность по организации отдыха и развлечений, культуры и спорта</t>
  </si>
  <si>
    <t>Деятельность в области спорта</t>
  </si>
  <si>
    <t>93.1</t>
  </si>
  <si>
    <t>РАЗДЕЛ R 93.1</t>
  </si>
  <si>
    <t>92.6</t>
  </si>
  <si>
    <t>Подраздел ОА 92.6</t>
  </si>
  <si>
    <t>Деятельность в области отдыха и развлечений</t>
  </si>
  <si>
    <t>93.2</t>
  </si>
  <si>
    <t>РАЗДЕЛ R 93.2</t>
  </si>
  <si>
    <t>Прочая зрелищно-развлекательная деятельность</t>
  </si>
  <si>
    <t>ПРЕДОСТАВЛЕНИЕ ПРОЧИХ ВИДОВ УСЛУГ</t>
  </si>
  <si>
    <t>S</t>
  </si>
  <si>
    <t>Деятельность общественных организаций</t>
  </si>
  <si>
    <t>94</t>
  </si>
  <si>
    <t>РАЗДЕЛ S 94</t>
  </si>
  <si>
    <t>РАЗДЕЛ S</t>
  </si>
  <si>
    <t>Подраздел ОА 91</t>
  </si>
  <si>
    <t>Деятельность общественных объединений</t>
  </si>
  <si>
    <t>Деятельность коммерческих, предпринимательских и профессиональных организаций</t>
  </si>
  <si>
    <t>94.1</t>
  </si>
  <si>
    <t>РАЗДЕЛ S 94.1</t>
  </si>
  <si>
    <t>91.1</t>
  </si>
  <si>
    <t>Подраздел ОА 91.1</t>
  </si>
  <si>
    <t>Деятельность профессиональных союзов</t>
  </si>
  <si>
    <t>94.2</t>
  </si>
  <si>
    <t>РАЗДЕЛ S 94.2</t>
  </si>
  <si>
    <t>91.2</t>
  </si>
  <si>
    <t>Подраздел ОА 91.2</t>
  </si>
  <si>
    <t>Деятельность прочих общественных организаций</t>
  </si>
  <si>
    <t>94.9</t>
  </si>
  <si>
    <t>РАЗДЕЛ S 94.9</t>
  </si>
  <si>
    <t>91.3</t>
  </si>
  <si>
    <t>Подраздел ОА 91.3</t>
  </si>
  <si>
    <t>Деятельность прочих общественных объединений</t>
  </si>
  <si>
    <t>Ремонт компьютеров, предметов личного потребления и хозяйственно-бытового назначения</t>
  </si>
  <si>
    <t>95</t>
  </si>
  <si>
    <t>РАЗДЕЛ S 95</t>
  </si>
  <si>
    <t>Ремонт компьютеров и коммуникационного оборудования</t>
  </si>
  <si>
    <t>95.1</t>
  </si>
  <si>
    <t>РАЗДЕЛ S 95.1</t>
  </si>
  <si>
    <t>72.5</t>
  </si>
  <si>
    <t>Подраздел KA 72.5</t>
  </si>
  <si>
    <t>Техническое обслуживание и ремонт офисных машин и вычислительной техники</t>
  </si>
  <si>
    <t>Ремонт предметов личного потребления и хозяйственно-бытового назначения</t>
  </si>
  <si>
    <t>95.2</t>
  </si>
  <si>
    <t>РАЗДЕЛ S 95.2</t>
  </si>
  <si>
    <t>52.7</t>
  </si>
  <si>
    <t>Подраздел GA 52.7</t>
  </si>
  <si>
    <t>Ремонт бытовых изделий и предметов личного пользования</t>
  </si>
  <si>
    <t>Деятельность по предоставлению прочих персональных услуг</t>
  </si>
  <si>
    <t>96</t>
  </si>
  <si>
    <t>РАЗДЕЛ S 96</t>
  </si>
  <si>
    <t>Подраздел ОА 93</t>
  </si>
  <si>
    <t>Предоставление персональных услуг</t>
  </si>
  <si>
    <t>96.0</t>
  </si>
  <si>
    <t>РАЗДЕЛ S 96.0</t>
  </si>
  <si>
    <t>93.0</t>
  </si>
  <si>
    <t>Подраздел ОА 93.0</t>
  </si>
  <si>
    <t>ОКВЭД 2007</t>
  </si>
  <si>
    <t>ОКВЭД2</t>
  </si>
  <si>
    <t>Индекс-дефлятор по объему работ, выполненных по виду деятельности "Строительство" (Раздел F)</t>
  </si>
  <si>
    <t>Приложение</t>
  </si>
  <si>
    <t>Объем отгруженных товаров собственного производства, выполненных работ и услуг собственными силами</t>
  </si>
  <si>
    <t>Прибыль прибыльных организаций</t>
  </si>
  <si>
    <t>Сальдированный финансовый результат (прибыль минус убыток)</t>
  </si>
  <si>
    <t>Численность постоянного населения (среднегодовая)</t>
  </si>
  <si>
    <t>городского</t>
  </si>
  <si>
    <t>сельского</t>
  </si>
  <si>
    <t>Естественный прирост (убыль) на 1000 человек</t>
  </si>
  <si>
    <t>Среднегодовая численность занятых в экономике,</t>
  </si>
  <si>
    <t>в т.ч. на предприятиях и в организациях государственной и муниципальной форм собственности</t>
  </si>
  <si>
    <t>Среднемесячная номинальная начисленная заработная плата в целом по муниципальному образованию</t>
  </si>
  <si>
    <t>Обеспеченность:</t>
  </si>
  <si>
    <t>детей в возрасте 1-6 лет местами в дошкольных образовательных учреждениях</t>
  </si>
  <si>
    <t>больничными койками (круглосуточный стационар)</t>
  </si>
  <si>
    <t>коек на 10 тыс. жителей</t>
  </si>
  <si>
    <t>койками дневного пребывания (при круглосуточном стационаре)</t>
  </si>
  <si>
    <t>койками сестринского ухода</t>
  </si>
  <si>
    <t>амбулаторно-поликлиническими учреждениями</t>
  </si>
  <si>
    <t>посещений в смену на 10 тыс. жителей</t>
  </si>
  <si>
    <t xml:space="preserve">врачами            </t>
  </si>
  <si>
    <t>чел. на 10 тыс. жителей</t>
  </si>
  <si>
    <t>средним медицинским персоналом</t>
  </si>
  <si>
    <t>домами-интернатами для престарелых и инвалидов и детей-инвалидов</t>
  </si>
  <si>
    <t>мест на 10 тыс. жителей</t>
  </si>
  <si>
    <t>спортивными залами</t>
  </si>
  <si>
    <t>тыс.кв.м на 10 тыс.чел.</t>
  </si>
  <si>
    <t>плоскостными сооржениями</t>
  </si>
  <si>
    <t>кв.м на 10 тыс.чел.</t>
  </si>
  <si>
    <t>плавательными бассейнами</t>
  </si>
  <si>
    <t>кв.м зеркала воды на 10 тыс.чел.</t>
  </si>
  <si>
    <t>Удельный вес учащихся занимающихся в первую смену в дневных учреждениях общего образования (в % к общему числу обучающихся в этих учреждениях) (на начало года)</t>
  </si>
  <si>
    <t>город</t>
  </si>
  <si>
    <t>село</t>
  </si>
  <si>
    <t>чел. на 100 жителей</t>
  </si>
  <si>
    <t>Выпуск учащихся из государственных дневных полных средних общеобразовательных учреждений</t>
  </si>
  <si>
    <t>1. Промышленное производство (BCDE)</t>
  </si>
  <si>
    <t>2. Сельское хозяйство</t>
  </si>
  <si>
    <t>3. Транспорт</t>
  </si>
  <si>
    <t xml:space="preserve">Производство важнейших видов продукции в натуральном выражении </t>
  </si>
  <si>
    <t>4. Строительство</t>
  </si>
  <si>
    <t>Инвестиции</t>
  </si>
  <si>
    <t>5. Торговля и услуги населению</t>
  </si>
  <si>
    <t>6. Малое и среднее предпринимательство, включая микропредприятия</t>
  </si>
  <si>
    <t>7. Финансы</t>
  </si>
  <si>
    <t>8. Труд и занятость</t>
  </si>
  <si>
    <t>9. Развитие социальной сферы</t>
  </si>
  <si>
    <t>10. Демография</t>
  </si>
  <si>
    <r>
      <t>Топливо печное бытовое</t>
    </r>
    <r>
      <rPr>
        <b/>
        <sz val="14"/>
        <rFont val="Times New Roman"/>
        <family val="1"/>
        <charset val="204"/>
      </rPr>
      <t xml:space="preserve">, </t>
    </r>
    <r>
      <rPr>
        <sz val="14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</si>
  <si>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Показатели прогноза социально-экономического развития муниципального образования "Первомайский район" Томской области на 2018-2020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</si>
</sst>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"/>
  </numFmts>
  <fonts count="13" x14ac:knownFonts="1">
    <font>
      <sz val="10"/>
      <name val="Arial Cyr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sz val="14"/>
      <name val="Times"/>
      <family val="1"/>
    </font>
    <font>
      <sz val="14"/>
      <name val="Arial"/>
      <family val="2"/>
      <charset val="204"/>
    </font>
    <font>
      <sz val="7"/>
      <name val="Tahoma"/>
      <family val="2"/>
    </font>
    <font>
      <sz val="9"/>
      <name val="Arial Cyr"/>
      <family val="2"/>
      <charset val="204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7" fillId="4" borderId="1" xfId="0" applyFont="1" applyFill="1" applyBorder="1" applyAlignment="1" applyProtection="1">
      <alignment horizontal="left" vertical="center" wrapText="1" shrinkToFi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wrapText="1"/>
    </xf>
    <xf numFmtId="0" fontId="0" fillId="0" borderId="0" xfId="0" applyFont="1"/>
    <xf numFmtId="0" fontId="0" fillId="0" borderId="0" xfId="0" applyNumberFormat="1" applyFont="1"/>
    <xf numFmtId="0" fontId="4" fillId="4" borderId="1" xfId="0" applyFont="1" applyFill="1" applyBorder="1" applyAlignment="1" applyProtection="1">
      <alignment horizontal="left" vertical="center" wrapText="1" shrinkToFi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0" fillId="4" borderId="0" xfId="0" applyFont="1" applyFill="1"/>
    <xf numFmtId="0" fontId="4" fillId="4" borderId="1" xfId="0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left" vertical="center" wrapText="1" shrinkToFi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 applyProtection="1">
      <alignment horizontal="left" vertical="center" wrapText="1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shrinkToFit="1"/>
    </xf>
    <xf numFmtId="0" fontId="3" fillId="4" borderId="1" xfId="0" applyFont="1" applyFill="1" applyBorder="1" applyAlignment="1">
      <alignment horizontal="left" vertical="center" wrapText="1" shrinkToFit="1"/>
    </xf>
    <xf numFmtId="0" fontId="4" fillId="4" borderId="2" xfId="0" applyFont="1" applyFill="1" applyBorder="1" applyAlignment="1">
      <alignment horizontal="left" vertical="center" wrapText="1" shrinkToFit="1"/>
    </xf>
    <xf numFmtId="0" fontId="9" fillId="4" borderId="0" xfId="0" applyFont="1" applyFill="1" applyAlignment="1">
      <alignment wrapText="1"/>
    </xf>
    <xf numFmtId="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12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4" fillId="4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4" borderId="1" xfId="0" applyNumberFormat="1" applyFont="1" applyFill="1" applyBorder="1" applyAlignment="1" applyProtection="1">
      <alignment horizontal="left" vertical="center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 indent="2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indent="2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4" borderId="0" xfId="0" applyNumberFormat="1" applyFont="1" applyFill="1"/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Continuous" vertical="center" wrapText="1"/>
    </xf>
    <xf numFmtId="0" fontId="3" fillId="4" borderId="1" xfId="0" applyFont="1" applyFill="1" applyBorder="1" applyAlignment="1" applyProtection="1">
      <alignment horizontal="centerContinuous" vertical="center" wrapText="1"/>
    </xf>
    <xf numFmtId="0" fontId="0" fillId="4" borderId="1" xfId="0" applyFont="1" applyFill="1" applyBorder="1"/>
    <xf numFmtId="0" fontId="3" fillId="0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/>
    <xf numFmtId="0" fontId="4" fillId="0" borderId="1" xfId="0" applyFont="1" applyFill="1" applyBorder="1" applyAlignment="1" applyProtection="1">
      <alignment horizontal="left" vertical="center" wrapText="1" shrinkToFi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 shrinkToFi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3" xfId="0" applyFont="1" applyFill="1" applyBorder="1" applyAlignment="1" applyProtection="1">
      <alignment vertical="center" wrapText="1" shrinkToFit="1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 shrinkToFi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center" wrapText="1" indent="4"/>
    </xf>
    <xf numFmtId="0" fontId="6" fillId="0" borderId="1" xfId="0" applyFont="1" applyFill="1" applyBorder="1"/>
    <xf numFmtId="0" fontId="6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4" borderId="3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0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2" borderId="1" xfId="0" applyFont="1" applyFill="1" applyBorder="1" applyAlignment="1" applyProtection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66"/>
  <sheetViews>
    <sheetView tabSelected="1" zoomScale="60" zoomScaleNormal="60" zoomScaleSheetLayoutView="80" workbookViewId="0">
      <pane ySplit="9" topLeftCell="A322" activePane="bottomLeft" state="frozen"/>
      <selection pane="bottomLeft" activeCell="E340" sqref="E340"/>
    </sheetView>
  </sheetViews>
  <sheetFormatPr defaultRowHeight="12.75" x14ac:dyDescent="0.2"/>
  <cols>
    <col min="1" max="1" width="3" style="9" customWidth="1"/>
    <col min="2" max="2" width="78.5703125" style="9" customWidth="1"/>
    <col min="3" max="3" width="43.42578125" style="9" customWidth="1"/>
    <col min="4" max="4" width="13.7109375" style="9" customWidth="1"/>
    <col min="5" max="5" width="13.7109375" style="10" customWidth="1"/>
    <col min="6" max="15" width="13.7109375" style="9" customWidth="1"/>
    <col min="16" max="16" width="79.28515625" style="9" customWidth="1"/>
    <col min="17" max="16384" width="9.140625" style="9"/>
  </cols>
  <sheetData>
    <row r="2" spans="2:15" ht="20.25" x14ac:dyDescent="0.2">
      <c r="B2" s="78" t="s">
        <v>2034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2:15" ht="20.25" x14ac:dyDescent="0.2">
      <c r="B3" s="79" t="s">
        <v>2082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2:15" ht="20.25" x14ac:dyDescent="0.2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2:15" x14ac:dyDescent="0.2">
      <c r="B5" s="14" t="s">
        <v>147</v>
      </c>
      <c r="C5" s="14"/>
      <c r="D5" s="14"/>
      <c r="E5" s="39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2:15" ht="18.75" x14ac:dyDescent="0.2">
      <c r="B6" s="75" t="s">
        <v>157</v>
      </c>
      <c r="C6" s="75" t="s">
        <v>158</v>
      </c>
      <c r="D6" s="40" t="s">
        <v>159</v>
      </c>
      <c r="E6" s="41" t="s">
        <v>159</v>
      </c>
      <c r="F6" s="42" t="s">
        <v>160</v>
      </c>
      <c r="G6" s="42" t="s">
        <v>161</v>
      </c>
      <c r="H6" s="42"/>
      <c r="I6" s="42"/>
      <c r="J6" s="42"/>
      <c r="K6" s="42"/>
      <c r="L6" s="42"/>
      <c r="M6" s="42"/>
      <c r="N6" s="42"/>
      <c r="O6" s="42"/>
    </row>
    <row r="7" spans="2:15" ht="13.15" customHeight="1" x14ac:dyDescent="0.2">
      <c r="B7" s="76"/>
      <c r="C7" s="76"/>
      <c r="D7" s="75">
        <v>2015</v>
      </c>
      <c r="E7" s="80">
        <v>2016</v>
      </c>
      <c r="F7" s="75">
        <v>2017</v>
      </c>
      <c r="G7" s="72">
        <v>2018</v>
      </c>
      <c r="H7" s="73"/>
      <c r="I7" s="74"/>
      <c r="J7" s="72">
        <v>2019</v>
      </c>
      <c r="K7" s="73"/>
      <c r="L7" s="74"/>
      <c r="M7" s="72">
        <v>2020</v>
      </c>
      <c r="N7" s="73"/>
      <c r="O7" s="74"/>
    </row>
    <row r="8" spans="2:15" ht="37.5" x14ac:dyDescent="0.2">
      <c r="B8" s="76"/>
      <c r="C8" s="76"/>
      <c r="D8" s="76"/>
      <c r="E8" s="81"/>
      <c r="F8" s="76"/>
      <c r="G8" s="40" t="s">
        <v>261</v>
      </c>
      <c r="H8" s="40" t="s">
        <v>262</v>
      </c>
      <c r="I8" s="40" t="s">
        <v>263</v>
      </c>
      <c r="J8" s="40" t="s">
        <v>261</v>
      </c>
      <c r="K8" s="40" t="s">
        <v>262</v>
      </c>
      <c r="L8" s="40" t="s">
        <v>263</v>
      </c>
      <c r="M8" s="40" t="s">
        <v>261</v>
      </c>
      <c r="N8" s="40" t="s">
        <v>262</v>
      </c>
      <c r="O8" s="40" t="s">
        <v>263</v>
      </c>
    </row>
    <row r="9" spans="2:15" ht="37.5" x14ac:dyDescent="0.2">
      <c r="B9" s="77"/>
      <c r="C9" s="77"/>
      <c r="D9" s="77"/>
      <c r="E9" s="82"/>
      <c r="F9" s="77"/>
      <c r="G9" s="40" t="s">
        <v>264</v>
      </c>
      <c r="H9" s="40" t="s">
        <v>265</v>
      </c>
      <c r="I9" s="40" t="s">
        <v>266</v>
      </c>
      <c r="J9" s="40" t="s">
        <v>264</v>
      </c>
      <c r="K9" s="40" t="s">
        <v>265</v>
      </c>
      <c r="L9" s="40" t="s">
        <v>266</v>
      </c>
      <c r="M9" s="40" t="s">
        <v>264</v>
      </c>
      <c r="N9" s="40" t="s">
        <v>265</v>
      </c>
      <c r="O9" s="40" t="s">
        <v>266</v>
      </c>
    </row>
    <row r="10" spans="2:15" ht="18.75" x14ac:dyDescent="0.2">
      <c r="B10" s="22" t="s">
        <v>2069</v>
      </c>
      <c r="C10" s="12"/>
      <c r="D10" s="12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2:15" s="14" customFormat="1" ht="37.5" x14ac:dyDescent="0.2">
      <c r="B11" s="11" t="s">
        <v>2035</v>
      </c>
      <c r="C11" s="12" t="s">
        <v>163</v>
      </c>
      <c r="D11" s="12">
        <v>1321.91</v>
      </c>
      <c r="E11" s="18">
        <v>1060.78</v>
      </c>
      <c r="F11" s="19">
        <f>F12*E11/100</f>
        <v>1081.9956</v>
      </c>
      <c r="G11" s="19">
        <f>F11*G12/100</f>
        <v>1105.7995032000001</v>
      </c>
      <c r="H11" s="19">
        <f>F11*H12/100</f>
        <v>1094.9795471999998</v>
      </c>
      <c r="I11" s="19">
        <f>F11*I12/100</f>
        <v>1105.7995032000001</v>
      </c>
      <c r="J11" s="19">
        <f>G11*J12/100</f>
        <v>1126.8096937608002</v>
      </c>
      <c r="K11" s="19">
        <f>H11*K12/100</f>
        <v>1112.4992199551998</v>
      </c>
      <c r="L11" s="19">
        <f>L12*I11/100</f>
        <v>1134.5502902832</v>
      </c>
      <c r="M11" s="19">
        <f>M12*J11/100</f>
        <v>1148.2190779422556</v>
      </c>
      <c r="N11" s="19">
        <f>N12*K11/100</f>
        <v>1132.5242059143934</v>
      </c>
      <c r="O11" s="19">
        <f>O12*L11/100</f>
        <v>1168.586798991696</v>
      </c>
    </row>
    <row r="12" spans="2:15" s="14" customFormat="1" ht="37.5" x14ac:dyDescent="0.2">
      <c r="B12" s="11" t="s">
        <v>164</v>
      </c>
      <c r="C12" s="12" t="s">
        <v>80</v>
      </c>
      <c r="D12" s="12">
        <v>99.2</v>
      </c>
      <c r="E12" s="18">
        <v>101.3</v>
      </c>
      <c r="F12" s="19">
        <v>102</v>
      </c>
      <c r="G12" s="19">
        <v>102.2</v>
      </c>
      <c r="H12" s="19">
        <v>101.2</v>
      </c>
      <c r="I12" s="19">
        <v>102.2</v>
      </c>
      <c r="J12" s="19">
        <v>101.9</v>
      </c>
      <c r="K12" s="19">
        <v>101.6</v>
      </c>
      <c r="L12" s="19">
        <v>102.6</v>
      </c>
      <c r="M12" s="19">
        <v>101.9</v>
      </c>
      <c r="N12" s="19">
        <v>101.8</v>
      </c>
      <c r="O12" s="19">
        <v>103</v>
      </c>
    </row>
    <row r="13" spans="2:15" s="14" customFormat="1" ht="18.75" x14ac:dyDescent="0.2">
      <c r="B13" s="22" t="s">
        <v>165</v>
      </c>
      <c r="C13" s="12"/>
      <c r="D13" s="12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2:15" s="14" customFormat="1" ht="56.25" x14ac:dyDescent="0.2">
      <c r="B14" s="84" t="s">
        <v>172</v>
      </c>
      <c r="C14" s="12" t="s">
        <v>163</v>
      </c>
      <c r="D14" s="12">
        <v>0.628</v>
      </c>
      <c r="E14" s="18">
        <v>0.11700000000000001</v>
      </c>
      <c r="F14" s="19">
        <f>E14*F15/100*F16/100</f>
        <v>0.14167740600000001</v>
      </c>
      <c r="G14" s="19">
        <f>F14*G15/100*G16/100</f>
        <v>0.14624735240793599</v>
      </c>
      <c r="H14" s="19">
        <f>F14*H15/100*H16/100</f>
        <v>0.14538368694096002</v>
      </c>
      <c r="I14" s="19">
        <f t="shared" ref="I14:O14" si="0">F14*I15/100*I16/100</f>
        <v>0.146391296652432</v>
      </c>
      <c r="J14" s="19">
        <f t="shared" si="0"/>
        <v>0.15185740084630439</v>
      </c>
      <c r="K14" s="19">
        <f t="shared" si="0"/>
        <v>0.15125660635862703</v>
      </c>
      <c r="L14" s="19">
        <f t="shared" si="0"/>
        <v>0.15170866772073829</v>
      </c>
      <c r="M14" s="19">
        <f t="shared" si="0"/>
        <v>0.1625162718117065</v>
      </c>
      <c r="N14" s="19">
        <f t="shared" si="0"/>
        <v>0.15752135248078866</v>
      </c>
      <c r="O14" s="19">
        <f t="shared" si="0"/>
        <v>0.16188649882078721</v>
      </c>
    </row>
    <row r="15" spans="2:15" s="14" customFormat="1" ht="40.5" customHeight="1" x14ac:dyDescent="0.2">
      <c r="B15" s="11" t="s">
        <v>173</v>
      </c>
      <c r="C15" s="12" t="s">
        <v>162</v>
      </c>
      <c r="D15" s="12"/>
      <c r="E15" s="18">
        <v>102.1</v>
      </c>
      <c r="F15" s="19">
        <v>108.7</v>
      </c>
      <c r="G15" s="19">
        <v>101.6</v>
      </c>
      <c r="H15" s="19">
        <v>101</v>
      </c>
      <c r="I15" s="19">
        <v>101.6</v>
      </c>
      <c r="J15" s="19">
        <v>101.8</v>
      </c>
      <c r="K15" s="19">
        <v>102.2</v>
      </c>
      <c r="L15" s="19">
        <v>101.7</v>
      </c>
      <c r="M15" s="19">
        <v>103.5</v>
      </c>
      <c r="N15" s="19">
        <v>102.2</v>
      </c>
      <c r="O15" s="19">
        <v>103.2</v>
      </c>
    </row>
    <row r="16" spans="2:15" s="14" customFormat="1" ht="37.5" x14ac:dyDescent="0.2">
      <c r="B16" s="11" t="s">
        <v>174</v>
      </c>
      <c r="C16" s="12" t="s">
        <v>80</v>
      </c>
      <c r="D16" s="12">
        <v>22.93</v>
      </c>
      <c r="E16" s="18">
        <v>100.3</v>
      </c>
      <c r="F16" s="19">
        <v>111.4</v>
      </c>
      <c r="G16" s="19">
        <v>101.6</v>
      </c>
      <c r="H16" s="19">
        <v>101.6</v>
      </c>
      <c r="I16" s="19">
        <v>101.7</v>
      </c>
      <c r="J16" s="19">
        <v>102</v>
      </c>
      <c r="K16" s="19">
        <v>101.8</v>
      </c>
      <c r="L16" s="19">
        <v>101.9</v>
      </c>
      <c r="M16" s="19">
        <v>103.4</v>
      </c>
      <c r="N16" s="19">
        <v>101.9</v>
      </c>
      <c r="O16" s="19">
        <v>103.4</v>
      </c>
    </row>
    <row r="17" spans="2:15" s="14" customFormat="1" ht="56.25" x14ac:dyDescent="0.2">
      <c r="B17" s="11" t="s">
        <v>295</v>
      </c>
      <c r="C17" s="12" t="s">
        <v>163</v>
      </c>
      <c r="D17" s="12">
        <v>0</v>
      </c>
      <c r="E17" s="18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</row>
    <row r="18" spans="2:15" s="14" customFormat="1" ht="37.5" x14ac:dyDescent="0.2">
      <c r="B18" s="11" t="s">
        <v>296</v>
      </c>
      <c r="C18" s="12" t="s">
        <v>162</v>
      </c>
      <c r="D18" s="12"/>
      <c r="E18" s="18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2:15" s="14" customFormat="1" ht="37.5" x14ac:dyDescent="0.2">
      <c r="B19" s="11" t="s">
        <v>297</v>
      </c>
      <c r="C19" s="12" t="s">
        <v>80</v>
      </c>
      <c r="D19" s="12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2:15" s="14" customFormat="1" ht="56.25" x14ac:dyDescent="0.2">
      <c r="B20" s="11" t="s">
        <v>175</v>
      </c>
      <c r="C20" s="12" t="s">
        <v>163</v>
      </c>
      <c r="D20" s="12">
        <v>0.628</v>
      </c>
      <c r="E20" s="18">
        <v>0.11700000000000001</v>
      </c>
      <c r="F20" s="19">
        <f>E20*F21/100*F22/100</f>
        <v>0.127034271</v>
      </c>
      <c r="G20" s="19">
        <f>F20*G21/100*G22/100</f>
        <v>0.13806160792842598</v>
      </c>
      <c r="H20" s="19">
        <f>F20*H21/100*H22/100</f>
        <v>0.13753238315543997</v>
      </c>
      <c r="I20" s="19">
        <f t="shared" ref="I20:O20" si="1">F20*I21/100*I22/100</f>
        <v>0.13806160792842598</v>
      </c>
      <c r="J20" s="19">
        <f t="shared" si="1"/>
        <v>0.15033390425718376</v>
      </c>
      <c r="K20" s="19">
        <f t="shared" si="1"/>
        <v>0.1488977842346392</v>
      </c>
      <c r="L20" s="19">
        <f t="shared" si="1"/>
        <v>0.1506221768945383</v>
      </c>
      <c r="M20" s="19">
        <f t="shared" si="1"/>
        <v>0.16401098219869381</v>
      </c>
      <c r="N20" s="19">
        <f t="shared" si="1"/>
        <v>0.16151240451499782</v>
      </c>
      <c r="O20" s="19">
        <f t="shared" si="1"/>
        <v>0.16527078608623974</v>
      </c>
    </row>
    <row r="21" spans="2:15" s="14" customFormat="1" ht="37.5" x14ac:dyDescent="0.2">
      <c r="B21" s="11" t="s">
        <v>176</v>
      </c>
      <c r="C21" s="12" t="s">
        <v>162</v>
      </c>
      <c r="D21" s="12"/>
      <c r="E21" s="18">
        <v>121.2</v>
      </c>
      <c r="F21" s="19">
        <v>104.3</v>
      </c>
      <c r="G21" s="19">
        <v>104.2</v>
      </c>
      <c r="H21" s="19">
        <v>104</v>
      </c>
      <c r="I21" s="19">
        <v>104.2</v>
      </c>
      <c r="J21" s="19">
        <v>104.2</v>
      </c>
      <c r="K21" s="19">
        <v>103.9</v>
      </c>
      <c r="L21" s="19">
        <v>104.3</v>
      </c>
      <c r="M21" s="19">
        <v>104.3</v>
      </c>
      <c r="N21" s="19">
        <v>104</v>
      </c>
      <c r="O21" s="19">
        <v>104.6</v>
      </c>
    </row>
    <row r="22" spans="2:15" s="14" customFormat="1" ht="37.5" x14ac:dyDescent="0.2">
      <c r="B22" s="11" t="s">
        <v>177</v>
      </c>
      <c r="C22" s="12" t="s">
        <v>80</v>
      </c>
      <c r="D22" s="12">
        <v>22.93</v>
      </c>
      <c r="E22" s="18">
        <v>108.4</v>
      </c>
      <c r="F22" s="19">
        <v>104.1</v>
      </c>
      <c r="G22" s="19">
        <v>104.3</v>
      </c>
      <c r="H22" s="19">
        <v>104.1</v>
      </c>
      <c r="I22" s="19">
        <v>104.3</v>
      </c>
      <c r="J22" s="19">
        <v>104.5</v>
      </c>
      <c r="K22" s="19">
        <v>104.2</v>
      </c>
      <c r="L22" s="19">
        <v>104.6</v>
      </c>
      <c r="M22" s="19">
        <v>104.6</v>
      </c>
      <c r="N22" s="19">
        <v>104.3</v>
      </c>
      <c r="O22" s="19">
        <v>104.9</v>
      </c>
    </row>
    <row r="23" spans="2:15" s="14" customFormat="1" ht="56.25" x14ac:dyDescent="0.2">
      <c r="B23" s="11" t="s">
        <v>298</v>
      </c>
      <c r="C23" s="12" t="s">
        <v>163</v>
      </c>
      <c r="D23" s="12">
        <v>0</v>
      </c>
      <c r="E23" s="18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</row>
    <row r="24" spans="2:15" s="14" customFormat="1" ht="37.5" x14ac:dyDescent="0.2">
      <c r="B24" s="11" t="s">
        <v>299</v>
      </c>
      <c r="C24" s="12" t="s">
        <v>162</v>
      </c>
      <c r="D24" s="12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2:15" s="14" customFormat="1" ht="37.5" x14ac:dyDescent="0.2">
      <c r="B25" s="11" t="s">
        <v>300</v>
      </c>
      <c r="C25" s="12" t="s">
        <v>80</v>
      </c>
      <c r="D25" s="12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2:15" s="14" customFormat="1" ht="18.75" x14ac:dyDescent="0.2">
      <c r="B26" s="22" t="s">
        <v>166</v>
      </c>
      <c r="C26" s="12"/>
      <c r="D26" s="12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2:15" s="14" customFormat="1" ht="56.25" x14ac:dyDescent="0.2">
      <c r="B27" s="84" t="s">
        <v>178</v>
      </c>
      <c r="C27" s="12" t="s">
        <v>163</v>
      </c>
      <c r="D27" s="12">
        <v>195.3</v>
      </c>
      <c r="E27" s="18">
        <v>106.4</v>
      </c>
      <c r="F27" s="19">
        <v>111.7</v>
      </c>
      <c r="G27" s="19">
        <f>F27*G28/100*G29/100</f>
        <v>121.7403779</v>
      </c>
      <c r="H27" s="19">
        <f>F27*H28/100*H29/100</f>
        <v>121.38997499999999</v>
      </c>
      <c r="I27" s="19">
        <f t="shared" ref="I27:O27" si="2">F27*I28/100*I29/100</f>
        <v>121.2743655</v>
      </c>
      <c r="J27" s="19">
        <f t="shared" si="2"/>
        <v>132.56212357228679</v>
      </c>
      <c r="K27" s="19">
        <f t="shared" si="2"/>
        <v>130.16161459349999</v>
      </c>
      <c r="L27" s="19">
        <f t="shared" si="2"/>
        <v>132.30790727319001</v>
      </c>
      <c r="M27" s="19">
        <f t="shared" si="2"/>
        <v>144.89941528891239</v>
      </c>
      <c r="N27" s="19">
        <f t="shared" si="2"/>
        <v>140.64743426515236</v>
      </c>
      <c r="O27" s="19">
        <f t="shared" si="2"/>
        <v>144.3444868294612</v>
      </c>
    </row>
    <row r="28" spans="2:15" s="14" customFormat="1" ht="37.5" x14ac:dyDescent="0.2">
      <c r="B28" s="11" t="s">
        <v>179</v>
      </c>
      <c r="C28" s="12" t="s">
        <v>162</v>
      </c>
      <c r="D28" s="12"/>
      <c r="E28" s="18">
        <v>102.2</v>
      </c>
      <c r="F28" s="19">
        <v>105</v>
      </c>
      <c r="G28" s="19">
        <v>105.1</v>
      </c>
      <c r="H28" s="19">
        <v>105</v>
      </c>
      <c r="I28" s="19">
        <v>104.9</v>
      </c>
      <c r="J28" s="19">
        <v>104.3</v>
      </c>
      <c r="K28" s="19">
        <v>103.5</v>
      </c>
      <c r="L28" s="19">
        <v>104.4</v>
      </c>
      <c r="M28" s="19">
        <v>104.4</v>
      </c>
      <c r="N28" s="19">
        <v>104</v>
      </c>
      <c r="O28" s="19">
        <v>104.2</v>
      </c>
    </row>
    <row r="29" spans="2:15" s="14" customFormat="1" ht="37.5" x14ac:dyDescent="0.2">
      <c r="B29" s="11" t="s">
        <v>180</v>
      </c>
      <c r="C29" s="12" t="s">
        <v>80</v>
      </c>
      <c r="D29" s="12">
        <v>73.63</v>
      </c>
      <c r="E29" s="18">
        <v>105</v>
      </c>
      <c r="F29" s="19">
        <v>105.8</v>
      </c>
      <c r="G29" s="19">
        <v>103.7</v>
      </c>
      <c r="H29" s="19">
        <v>103.5</v>
      </c>
      <c r="I29" s="19">
        <v>103.5</v>
      </c>
      <c r="J29" s="19">
        <v>104.4</v>
      </c>
      <c r="K29" s="19">
        <v>103.6</v>
      </c>
      <c r="L29" s="19">
        <v>104.5</v>
      </c>
      <c r="M29" s="19">
        <v>104.7</v>
      </c>
      <c r="N29" s="19">
        <v>103.9</v>
      </c>
      <c r="O29" s="19">
        <v>104.7</v>
      </c>
    </row>
    <row r="30" spans="2:15" s="14" customFormat="1" ht="56.25" x14ac:dyDescent="0.2">
      <c r="B30" s="11" t="s">
        <v>181</v>
      </c>
      <c r="C30" s="12" t="s">
        <v>163</v>
      </c>
      <c r="D30" s="12">
        <v>98.2</v>
      </c>
      <c r="E30" s="18">
        <v>151.1</v>
      </c>
      <c r="F30" s="19">
        <f>E30*F31/100*F32/100</f>
        <v>159.52019860000001</v>
      </c>
      <c r="G30" s="19">
        <f>F30*G31/100*G32/100</f>
        <v>172.85879904633623</v>
      </c>
      <c r="H30" s="19">
        <f>F30*H31/100*H32/100</f>
        <v>171.0461710296444</v>
      </c>
      <c r="I30" s="19">
        <f t="shared" ref="I30:O30" si="3">F30*I31/100*I32/100</f>
        <v>172.52923031602862</v>
      </c>
      <c r="J30" s="19">
        <f t="shared" si="3"/>
        <v>185.3495758654245</v>
      </c>
      <c r="K30" s="19">
        <f t="shared" si="3"/>
        <v>183.2287635150598</v>
      </c>
      <c r="L30" s="19">
        <f t="shared" si="3"/>
        <v>184.99619249866487</v>
      </c>
      <c r="M30" s="19">
        <f t="shared" si="3"/>
        <v>199.31918804882568</v>
      </c>
      <c r="N30" s="19">
        <f t="shared" si="3"/>
        <v>196.27923219641994</v>
      </c>
      <c r="O30" s="19">
        <f t="shared" si="3"/>
        <v>198.5554884278545</v>
      </c>
    </row>
    <row r="31" spans="2:15" s="14" customFormat="1" ht="37.5" x14ac:dyDescent="0.2">
      <c r="B31" s="11" t="s">
        <v>182</v>
      </c>
      <c r="C31" s="12" t="s">
        <v>162</v>
      </c>
      <c r="D31" s="12"/>
      <c r="E31" s="18">
        <v>103.7</v>
      </c>
      <c r="F31" s="19">
        <v>102.2</v>
      </c>
      <c r="G31" s="19">
        <v>104.9</v>
      </c>
      <c r="H31" s="19">
        <v>103.8</v>
      </c>
      <c r="I31" s="19">
        <v>104.7</v>
      </c>
      <c r="J31" s="19">
        <v>103.6</v>
      </c>
      <c r="K31" s="19">
        <v>103.6</v>
      </c>
      <c r="L31" s="19">
        <v>103.6</v>
      </c>
      <c r="M31" s="19">
        <v>103.7</v>
      </c>
      <c r="N31" s="19">
        <v>103.5</v>
      </c>
      <c r="O31" s="19">
        <v>103.5</v>
      </c>
    </row>
    <row r="32" spans="2:15" s="14" customFormat="1" ht="37.5" x14ac:dyDescent="0.2">
      <c r="B32" s="11" t="s">
        <v>183</v>
      </c>
      <c r="C32" s="12" t="s">
        <v>80</v>
      </c>
      <c r="D32" s="12">
        <v>68.930000000000007</v>
      </c>
      <c r="E32" s="18">
        <v>101.8</v>
      </c>
      <c r="F32" s="19">
        <v>103.3</v>
      </c>
      <c r="G32" s="19">
        <v>103.3</v>
      </c>
      <c r="H32" s="19">
        <v>103.3</v>
      </c>
      <c r="I32" s="19">
        <v>103.3</v>
      </c>
      <c r="J32" s="19">
        <v>103.5</v>
      </c>
      <c r="K32" s="19">
        <v>103.4</v>
      </c>
      <c r="L32" s="19">
        <v>103.5</v>
      </c>
      <c r="M32" s="19">
        <v>103.7</v>
      </c>
      <c r="N32" s="19">
        <v>103.5</v>
      </c>
      <c r="O32" s="19">
        <v>103.7</v>
      </c>
    </row>
    <row r="33" spans="2:15" s="14" customFormat="1" ht="56.25" x14ac:dyDescent="0.2">
      <c r="B33" s="11" t="s">
        <v>184</v>
      </c>
      <c r="C33" s="12" t="s">
        <v>163</v>
      </c>
      <c r="D33" s="12">
        <v>0</v>
      </c>
      <c r="E33" s="18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</row>
    <row r="34" spans="2:15" s="14" customFormat="1" ht="18.75" x14ac:dyDescent="0.2">
      <c r="B34" s="11" t="s">
        <v>185</v>
      </c>
      <c r="C34" s="12" t="s">
        <v>162</v>
      </c>
      <c r="D34" s="12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2:15" s="14" customFormat="1" ht="37.5" x14ac:dyDescent="0.2">
      <c r="B35" s="11" t="s">
        <v>186</v>
      </c>
      <c r="C35" s="12" t="s">
        <v>80</v>
      </c>
      <c r="D35" s="12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2:15" s="14" customFormat="1" ht="56.25" x14ac:dyDescent="0.2">
      <c r="B36" s="11" t="s">
        <v>187</v>
      </c>
      <c r="C36" s="12" t="s">
        <v>163</v>
      </c>
      <c r="D36" s="12">
        <v>0</v>
      </c>
      <c r="E36" s="18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</row>
    <row r="37" spans="2:15" s="14" customFormat="1" ht="37.5" x14ac:dyDescent="0.2">
      <c r="B37" s="11" t="s">
        <v>188</v>
      </c>
      <c r="C37" s="12" t="s">
        <v>162</v>
      </c>
      <c r="D37" s="12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2:15" s="14" customFormat="1" ht="18.75" x14ac:dyDescent="0.2">
      <c r="B38" s="11" t="s">
        <v>189</v>
      </c>
      <c r="C38" s="12" t="s">
        <v>162</v>
      </c>
      <c r="D38" s="12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2:15" s="14" customFormat="1" ht="56.25" x14ac:dyDescent="0.2">
      <c r="B39" s="11" t="s">
        <v>190</v>
      </c>
      <c r="C39" s="12" t="s">
        <v>163</v>
      </c>
      <c r="D39" s="12">
        <v>0</v>
      </c>
      <c r="E39" s="18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</row>
    <row r="40" spans="2:15" s="14" customFormat="1" ht="18.75" x14ac:dyDescent="0.2">
      <c r="B40" s="11" t="s">
        <v>191</v>
      </c>
      <c r="C40" s="12" t="s">
        <v>162</v>
      </c>
      <c r="D40" s="12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2:15" s="14" customFormat="1" ht="37.5" x14ac:dyDescent="0.2">
      <c r="B41" s="11" t="s">
        <v>192</v>
      </c>
      <c r="C41" s="12" t="s">
        <v>80</v>
      </c>
      <c r="D41" s="12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2:15" s="14" customFormat="1" ht="56.25" x14ac:dyDescent="0.2">
      <c r="B42" s="11" t="s">
        <v>193</v>
      </c>
      <c r="C42" s="12" t="s">
        <v>163</v>
      </c>
      <c r="D42" s="12">
        <v>0</v>
      </c>
      <c r="E42" s="18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</row>
    <row r="43" spans="2:15" s="14" customFormat="1" ht="35.450000000000003" customHeight="1" x14ac:dyDescent="0.2">
      <c r="B43" s="11" t="s">
        <v>194</v>
      </c>
      <c r="C43" s="12" t="s">
        <v>162</v>
      </c>
      <c r="D43" s="12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2:15" s="14" customFormat="1" ht="37.5" x14ac:dyDescent="0.2">
      <c r="B44" s="11" t="s">
        <v>195</v>
      </c>
      <c r="C44" s="12" t="s">
        <v>80</v>
      </c>
      <c r="D44" s="12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2:15" s="14" customFormat="1" ht="93.75" x14ac:dyDescent="0.2">
      <c r="B45" s="11" t="s">
        <v>196</v>
      </c>
      <c r="C45" s="12" t="s">
        <v>163</v>
      </c>
      <c r="D45" s="12">
        <v>225.45</v>
      </c>
      <c r="E45" s="21">
        <f>D45*114.1/100</f>
        <v>257.23845</v>
      </c>
      <c r="F45" s="19">
        <f>E45*F46/100*F47/100</f>
        <v>271.57331986469995</v>
      </c>
      <c r="G45" s="19">
        <f>F45*G46/100*G47/100</f>
        <v>294.28146615182663</v>
      </c>
      <c r="H45" s="19">
        <f>F45*H46/100*H47/100</f>
        <v>291.195578518204</v>
      </c>
      <c r="I45" s="19">
        <f t="shared" ref="I45:O45" si="4">F45*I46/100*I47/100</f>
        <v>293.72039567298611</v>
      </c>
      <c r="J45" s="19">
        <f t="shared" si="4"/>
        <v>315.54624489595767</v>
      </c>
      <c r="K45" s="19">
        <f t="shared" si="4"/>
        <v>311.93569240258455</v>
      </c>
      <c r="L45" s="19">
        <f t="shared" si="4"/>
        <v>314.9446314643161</v>
      </c>
      <c r="M45" s="19">
        <f t="shared" si="4"/>
        <v>339.32864982752113</v>
      </c>
      <c r="N45" s="19">
        <f t="shared" si="4"/>
        <v>334.15331209395868</v>
      </c>
      <c r="O45" s="19">
        <f t="shared" si="4"/>
        <v>338.02849822749317</v>
      </c>
    </row>
    <row r="46" spans="2:15" s="14" customFormat="1" ht="56.25" x14ac:dyDescent="0.2">
      <c r="B46" s="11" t="s">
        <v>197</v>
      </c>
      <c r="C46" s="12" t="s">
        <v>162</v>
      </c>
      <c r="D46" s="12"/>
      <c r="E46" s="18">
        <v>103.7</v>
      </c>
      <c r="F46" s="19">
        <v>102.2</v>
      </c>
      <c r="G46" s="19">
        <v>104.9</v>
      </c>
      <c r="H46" s="19">
        <v>103.8</v>
      </c>
      <c r="I46" s="19">
        <v>104.7</v>
      </c>
      <c r="J46" s="19">
        <v>103.6</v>
      </c>
      <c r="K46" s="19">
        <v>103.6</v>
      </c>
      <c r="L46" s="19">
        <v>103.6</v>
      </c>
      <c r="M46" s="19">
        <v>103.7</v>
      </c>
      <c r="N46" s="19">
        <v>103.5</v>
      </c>
      <c r="O46" s="19">
        <v>103.5</v>
      </c>
    </row>
    <row r="47" spans="2:15" s="14" customFormat="1" ht="56.25" x14ac:dyDescent="0.2">
      <c r="B47" s="11" t="s">
        <v>198</v>
      </c>
      <c r="C47" s="12" t="s">
        <v>162</v>
      </c>
      <c r="D47" s="12">
        <v>68.930000000000007</v>
      </c>
      <c r="E47" s="18">
        <v>101.8</v>
      </c>
      <c r="F47" s="19">
        <v>103.3</v>
      </c>
      <c r="G47" s="19">
        <v>103.3</v>
      </c>
      <c r="H47" s="19">
        <v>103.3</v>
      </c>
      <c r="I47" s="19">
        <v>103.3</v>
      </c>
      <c r="J47" s="19">
        <v>103.5</v>
      </c>
      <c r="K47" s="19">
        <v>103.4</v>
      </c>
      <c r="L47" s="19">
        <v>103.5</v>
      </c>
      <c r="M47" s="19">
        <v>103.7</v>
      </c>
      <c r="N47" s="19">
        <v>103.5</v>
      </c>
      <c r="O47" s="19">
        <v>103.7</v>
      </c>
    </row>
    <row r="48" spans="2:15" s="14" customFormat="1" ht="56.25" x14ac:dyDescent="0.2">
      <c r="B48" s="11" t="s">
        <v>199</v>
      </c>
      <c r="C48" s="12" t="s">
        <v>163</v>
      </c>
      <c r="D48" s="12">
        <v>0</v>
      </c>
      <c r="E48" s="18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</row>
    <row r="49" spans="2:15" s="14" customFormat="1" ht="37.5" x14ac:dyDescent="0.2">
      <c r="B49" s="11" t="s">
        <v>200</v>
      </c>
      <c r="C49" s="12" t="s">
        <v>162</v>
      </c>
      <c r="D49" s="12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2:15" s="14" customFormat="1" ht="37.5" x14ac:dyDescent="0.2">
      <c r="B50" s="11" t="s">
        <v>201</v>
      </c>
      <c r="C50" s="12" t="s">
        <v>80</v>
      </c>
      <c r="D50" s="12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2:15" s="14" customFormat="1" ht="75" x14ac:dyDescent="0.2">
      <c r="B51" s="11" t="s">
        <v>202</v>
      </c>
      <c r="C51" s="12" t="s">
        <v>163</v>
      </c>
      <c r="D51" s="12">
        <v>0</v>
      </c>
      <c r="E51" s="18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</row>
    <row r="52" spans="2:15" s="14" customFormat="1" ht="37.5" x14ac:dyDescent="0.2">
      <c r="B52" s="11" t="s">
        <v>203</v>
      </c>
      <c r="C52" s="12" t="s">
        <v>162</v>
      </c>
      <c r="D52" s="12"/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2:15" s="14" customFormat="1" ht="37.5" x14ac:dyDescent="0.2">
      <c r="B53" s="11" t="s">
        <v>204</v>
      </c>
      <c r="C53" s="12" t="s">
        <v>80</v>
      </c>
      <c r="D53" s="12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</row>
    <row r="54" spans="2:15" s="14" customFormat="1" ht="56.25" x14ac:dyDescent="0.2">
      <c r="B54" s="11" t="s">
        <v>205</v>
      </c>
      <c r="C54" s="12" t="s">
        <v>163</v>
      </c>
      <c r="D54" s="12">
        <v>0</v>
      </c>
      <c r="E54" s="18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</row>
    <row r="55" spans="2:15" s="14" customFormat="1" ht="37.5" x14ac:dyDescent="0.2">
      <c r="B55" s="11" t="s">
        <v>206</v>
      </c>
      <c r="C55" s="12" t="s">
        <v>162</v>
      </c>
      <c r="D55" s="12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2:15" s="14" customFormat="1" ht="37.5" x14ac:dyDescent="0.2">
      <c r="B56" s="11" t="s">
        <v>207</v>
      </c>
      <c r="C56" s="12" t="s">
        <v>80</v>
      </c>
      <c r="D56" s="12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2:15" s="14" customFormat="1" ht="56.25" x14ac:dyDescent="0.2">
      <c r="B57" s="11" t="s">
        <v>208</v>
      </c>
      <c r="C57" s="12" t="s">
        <v>163</v>
      </c>
      <c r="D57" s="12">
        <v>0</v>
      </c>
      <c r="E57" s="18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</row>
    <row r="58" spans="2:15" s="14" customFormat="1" ht="37.5" x14ac:dyDescent="0.2">
      <c r="B58" s="11" t="s">
        <v>209</v>
      </c>
      <c r="C58" s="12" t="s">
        <v>162</v>
      </c>
      <c r="D58" s="12"/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2:15" s="14" customFormat="1" ht="37.5" x14ac:dyDescent="0.2">
      <c r="B59" s="11" t="s">
        <v>210</v>
      </c>
      <c r="C59" s="12" t="s">
        <v>80</v>
      </c>
      <c r="D59" s="12"/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2:15" s="14" customFormat="1" ht="75" x14ac:dyDescent="0.2">
      <c r="B60" s="11" t="s">
        <v>211</v>
      </c>
      <c r="C60" s="12" t="s">
        <v>163</v>
      </c>
      <c r="D60" s="12">
        <v>0</v>
      </c>
      <c r="E60" s="18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</row>
    <row r="61" spans="2:15" s="14" customFormat="1" ht="37.5" x14ac:dyDescent="0.2">
      <c r="B61" s="11" t="s">
        <v>212</v>
      </c>
      <c r="C61" s="12" t="s">
        <v>162</v>
      </c>
      <c r="D61" s="12"/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2:15" s="14" customFormat="1" ht="37.5" x14ac:dyDescent="0.2">
      <c r="B62" s="11" t="s">
        <v>213</v>
      </c>
      <c r="C62" s="12" t="s">
        <v>80</v>
      </c>
      <c r="D62" s="12"/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2:15" s="14" customFormat="1" ht="56.25" x14ac:dyDescent="0.2">
      <c r="B63" s="11" t="s">
        <v>214</v>
      </c>
      <c r="C63" s="12" t="s">
        <v>163</v>
      </c>
      <c r="D63" s="12">
        <v>0</v>
      </c>
      <c r="E63" s="18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</row>
    <row r="64" spans="2:15" s="14" customFormat="1" ht="37.5" x14ac:dyDescent="0.2">
      <c r="B64" s="11" t="s">
        <v>215</v>
      </c>
      <c r="C64" s="12" t="s">
        <v>162</v>
      </c>
      <c r="D64" s="12"/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2:15" s="14" customFormat="1" ht="37.5" x14ac:dyDescent="0.2">
      <c r="B65" s="11" t="s">
        <v>216</v>
      </c>
      <c r="C65" s="12" t="s">
        <v>162</v>
      </c>
      <c r="D65" s="12"/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2:15" s="14" customFormat="1" ht="75" x14ac:dyDescent="0.2">
      <c r="B66" s="11" t="s">
        <v>217</v>
      </c>
      <c r="C66" s="12" t="s">
        <v>163</v>
      </c>
      <c r="D66" s="12">
        <v>0</v>
      </c>
      <c r="E66" s="18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</row>
    <row r="67" spans="2:15" s="14" customFormat="1" ht="37.5" x14ac:dyDescent="0.2">
      <c r="B67" s="11" t="s">
        <v>218</v>
      </c>
      <c r="C67" s="12" t="s">
        <v>162</v>
      </c>
      <c r="D67" s="12"/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2:15" s="14" customFormat="1" ht="37.5" x14ac:dyDescent="0.2">
      <c r="B68" s="11" t="s">
        <v>219</v>
      </c>
      <c r="C68" s="12" t="s">
        <v>80</v>
      </c>
      <c r="D68" s="12"/>
      <c r="E68" s="18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2:15" s="14" customFormat="1" ht="56.25" x14ac:dyDescent="0.2">
      <c r="B69" s="11" t="s">
        <v>220</v>
      </c>
      <c r="C69" s="12" t="s">
        <v>163</v>
      </c>
      <c r="D69" s="12">
        <v>0</v>
      </c>
      <c r="E69" s="18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</row>
    <row r="70" spans="2:15" s="14" customFormat="1" ht="37.5" x14ac:dyDescent="0.2">
      <c r="B70" s="11" t="s">
        <v>221</v>
      </c>
      <c r="C70" s="12" t="s">
        <v>162</v>
      </c>
      <c r="D70" s="12"/>
      <c r="E70" s="18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2:15" s="14" customFormat="1" ht="37.5" x14ac:dyDescent="0.2">
      <c r="B71" s="11" t="s">
        <v>222</v>
      </c>
      <c r="C71" s="12" t="s">
        <v>80</v>
      </c>
      <c r="D71" s="12"/>
      <c r="E71" s="18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2:15" s="14" customFormat="1" ht="75" x14ac:dyDescent="0.2">
      <c r="B72" s="11" t="s">
        <v>223</v>
      </c>
      <c r="C72" s="12" t="s">
        <v>163</v>
      </c>
      <c r="D72" s="12">
        <v>0</v>
      </c>
      <c r="E72" s="18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</row>
    <row r="73" spans="2:15" s="14" customFormat="1" ht="37.5" x14ac:dyDescent="0.2">
      <c r="B73" s="11" t="s">
        <v>224</v>
      </c>
      <c r="C73" s="12" t="s">
        <v>162</v>
      </c>
      <c r="D73" s="12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2:15" s="14" customFormat="1" ht="37.5" x14ac:dyDescent="0.2">
      <c r="B74" s="11" t="s">
        <v>225</v>
      </c>
      <c r="C74" s="12" t="s">
        <v>80</v>
      </c>
      <c r="D74" s="12"/>
      <c r="E74" s="18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2:15" s="14" customFormat="1" ht="75" x14ac:dyDescent="0.2">
      <c r="B75" s="11" t="s">
        <v>226</v>
      </c>
      <c r="C75" s="12" t="s">
        <v>163</v>
      </c>
      <c r="D75" s="12">
        <v>0</v>
      </c>
      <c r="E75" s="18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</row>
    <row r="76" spans="2:15" s="14" customFormat="1" ht="37.5" x14ac:dyDescent="0.2">
      <c r="B76" s="11" t="s">
        <v>227</v>
      </c>
      <c r="C76" s="12" t="s">
        <v>162</v>
      </c>
      <c r="D76" s="12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2:15" s="14" customFormat="1" ht="37.5" x14ac:dyDescent="0.2">
      <c r="B77" s="11" t="s">
        <v>228</v>
      </c>
      <c r="C77" s="12" t="s">
        <v>80</v>
      </c>
      <c r="D77" s="12"/>
      <c r="E77" s="18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2:15" s="14" customFormat="1" ht="56.25" x14ac:dyDescent="0.2">
      <c r="B78" s="11" t="s">
        <v>229</v>
      </c>
      <c r="C78" s="12" t="s">
        <v>163</v>
      </c>
      <c r="D78" s="12">
        <v>0</v>
      </c>
      <c r="E78" s="18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</row>
    <row r="79" spans="2:15" s="14" customFormat="1" ht="37.5" x14ac:dyDescent="0.2">
      <c r="B79" s="11" t="s">
        <v>230</v>
      </c>
      <c r="C79" s="12" t="s">
        <v>162</v>
      </c>
      <c r="D79" s="12"/>
      <c r="E79" s="18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2:15" s="14" customFormat="1" ht="37.5" x14ac:dyDescent="0.2">
      <c r="B80" s="11" t="s">
        <v>231</v>
      </c>
      <c r="C80" s="12" t="s">
        <v>80</v>
      </c>
      <c r="D80" s="12"/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2:15" s="14" customFormat="1" ht="75" x14ac:dyDescent="0.2">
      <c r="B81" s="11" t="s">
        <v>232</v>
      </c>
      <c r="C81" s="12" t="s">
        <v>163</v>
      </c>
      <c r="D81" s="12">
        <v>0</v>
      </c>
      <c r="E81" s="18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</row>
    <row r="82" spans="2:15" s="14" customFormat="1" ht="37.5" x14ac:dyDescent="0.2">
      <c r="B82" s="11" t="s">
        <v>233</v>
      </c>
      <c r="C82" s="12" t="s">
        <v>162</v>
      </c>
      <c r="D82" s="12"/>
      <c r="E82" s="18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2:15" s="14" customFormat="1" ht="37.5" x14ac:dyDescent="0.2">
      <c r="B83" s="11" t="s">
        <v>234</v>
      </c>
      <c r="C83" s="12" t="s">
        <v>80</v>
      </c>
      <c r="D83" s="12"/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2:15" s="14" customFormat="1" ht="75" x14ac:dyDescent="0.2">
      <c r="B84" s="11" t="s">
        <v>235</v>
      </c>
      <c r="C84" s="12" t="s">
        <v>163</v>
      </c>
      <c r="D84" s="12">
        <v>0</v>
      </c>
      <c r="E84" s="18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</row>
    <row r="85" spans="2:15" s="14" customFormat="1" ht="37.5" x14ac:dyDescent="0.2">
      <c r="B85" s="11" t="s">
        <v>236</v>
      </c>
      <c r="C85" s="12" t="s">
        <v>162</v>
      </c>
      <c r="D85" s="12"/>
      <c r="E85" s="18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2:15" s="14" customFormat="1" ht="37.5" x14ac:dyDescent="0.2">
      <c r="B86" s="11" t="s">
        <v>237</v>
      </c>
      <c r="C86" s="12" t="s">
        <v>80</v>
      </c>
      <c r="D86" s="12"/>
      <c r="E86" s="18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2:15" s="14" customFormat="1" ht="56.25" x14ac:dyDescent="0.2">
      <c r="B87" s="11" t="s">
        <v>238</v>
      </c>
      <c r="C87" s="12" t="s">
        <v>163</v>
      </c>
      <c r="D87" s="12">
        <v>0</v>
      </c>
      <c r="E87" s="18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</row>
    <row r="88" spans="2:15" s="14" customFormat="1" ht="37.5" x14ac:dyDescent="0.2">
      <c r="B88" s="11" t="s">
        <v>239</v>
      </c>
      <c r="C88" s="12" t="s">
        <v>162</v>
      </c>
      <c r="D88" s="12"/>
      <c r="E88" s="18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2:15" s="14" customFormat="1" ht="37.5" x14ac:dyDescent="0.2">
      <c r="B89" s="11" t="s">
        <v>240</v>
      </c>
      <c r="C89" s="12" t="s">
        <v>80</v>
      </c>
      <c r="D89" s="12"/>
      <c r="E89" s="18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2:15" s="14" customFormat="1" ht="56.25" x14ac:dyDescent="0.2">
      <c r="B90" s="11" t="s">
        <v>241</v>
      </c>
      <c r="C90" s="12" t="s">
        <v>163</v>
      </c>
      <c r="D90" s="12">
        <v>0</v>
      </c>
      <c r="E90" s="18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</row>
    <row r="91" spans="2:15" s="14" customFormat="1" ht="18.75" x14ac:dyDescent="0.2">
      <c r="B91" s="11" t="s">
        <v>242</v>
      </c>
      <c r="C91" s="12" t="s">
        <v>162</v>
      </c>
      <c r="D91" s="12"/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2:15" s="14" customFormat="1" ht="37.5" x14ac:dyDescent="0.2">
      <c r="B92" s="11" t="s">
        <v>243</v>
      </c>
      <c r="C92" s="12" t="s">
        <v>80</v>
      </c>
      <c r="D92" s="12"/>
      <c r="E92" s="18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2:15" s="14" customFormat="1" ht="56.25" x14ac:dyDescent="0.2">
      <c r="B93" s="11" t="s">
        <v>244</v>
      </c>
      <c r="C93" s="12" t="s">
        <v>163</v>
      </c>
      <c r="D93" s="12">
        <v>0</v>
      </c>
      <c r="E93" s="18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</row>
    <row r="94" spans="2:15" s="14" customFormat="1" ht="37.5" x14ac:dyDescent="0.2">
      <c r="B94" s="11" t="s">
        <v>245</v>
      </c>
      <c r="C94" s="12" t="s">
        <v>162</v>
      </c>
      <c r="D94" s="12"/>
      <c r="E94" s="18"/>
      <c r="F94" s="19"/>
      <c r="G94" s="19"/>
      <c r="H94" s="19"/>
      <c r="I94" s="19"/>
      <c r="J94" s="19"/>
      <c r="K94" s="19"/>
      <c r="L94" s="19"/>
      <c r="M94" s="19"/>
      <c r="N94" s="19"/>
      <c r="O94" s="19"/>
    </row>
    <row r="95" spans="2:15" s="14" customFormat="1" ht="37.5" x14ac:dyDescent="0.2">
      <c r="B95" s="11" t="s">
        <v>246</v>
      </c>
      <c r="C95" s="12" t="s">
        <v>80</v>
      </c>
      <c r="D95" s="12"/>
      <c r="E95" s="18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2:15" s="14" customFormat="1" ht="56.25" x14ac:dyDescent="0.2">
      <c r="B96" s="11" t="s">
        <v>247</v>
      </c>
      <c r="C96" s="12" t="s">
        <v>163</v>
      </c>
      <c r="D96" s="12">
        <v>0</v>
      </c>
      <c r="E96" s="18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</row>
    <row r="97" spans="2:15" s="14" customFormat="1" ht="37.5" x14ac:dyDescent="0.2">
      <c r="B97" s="11" t="s">
        <v>248</v>
      </c>
      <c r="C97" s="12" t="s">
        <v>162</v>
      </c>
      <c r="D97" s="12"/>
      <c r="E97" s="18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2:15" s="14" customFormat="1" ht="37.5" x14ac:dyDescent="0.2">
      <c r="B98" s="11" t="s">
        <v>249</v>
      </c>
      <c r="C98" s="12" t="s">
        <v>80</v>
      </c>
      <c r="D98" s="12"/>
      <c r="E98" s="18"/>
      <c r="F98" s="19"/>
      <c r="G98" s="19"/>
      <c r="H98" s="19"/>
      <c r="I98" s="19"/>
      <c r="J98" s="19"/>
      <c r="K98" s="19"/>
      <c r="L98" s="19"/>
      <c r="M98" s="19"/>
      <c r="N98" s="19"/>
      <c r="O98" s="19"/>
    </row>
    <row r="99" spans="2:15" s="14" customFormat="1" ht="37.5" x14ac:dyDescent="0.2">
      <c r="B99" s="22" t="s">
        <v>250</v>
      </c>
      <c r="C99" s="12"/>
      <c r="D99" s="12"/>
      <c r="E99" s="18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2:15" s="14" customFormat="1" ht="75" x14ac:dyDescent="0.2">
      <c r="B100" s="84" t="s">
        <v>290</v>
      </c>
      <c r="C100" s="12" t="s">
        <v>163</v>
      </c>
      <c r="D100" s="12">
        <v>106.5</v>
      </c>
      <c r="E100" s="21">
        <f>D100*94.1/100</f>
        <v>100.2165</v>
      </c>
      <c r="F100" s="19">
        <f>E100*F101/100*F102/100</f>
        <v>108.14963813999999</v>
      </c>
      <c r="G100" s="19">
        <f>F100*G101/100*G102/100</f>
        <v>115.17114524660137</v>
      </c>
      <c r="H100" s="19">
        <f>F100*H101/100*H102/100</f>
        <v>113.8253311495872</v>
      </c>
      <c r="I100" s="19">
        <f t="shared" ref="I100:O100" si="5">F100*I101/100*I102/100</f>
        <v>115.06061631642226</v>
      </c>
      <c r="J100" s="19">
        <f t="shared" si="5"/>
        <v>122.05377288653827</v>
      </c>
      <c r="K100" s="19">
        <f t="shared" si="5"/>
        <v>119.80981176010788</v>
      </c>
      <c r="L100" s="19">
        <f t="shared" si="5"/>
        <v>122.77428003427518</v>
      </c>
      <c r="M100" s="19">
        <f t="shared" si="5"/>
        <v>129.59645194338057</v>
      </c>
      <c r="N100" s="19">
        <f t="shared" si="5"/>
        <v>126.47914474154604</v>
      </c>
      <c r="O100" s="19">
        <f t="shared" si="5"/>
        <v>131.64226628115088</v>
      </c>
    </row>
    <row r="101" spans="2:15" s="14" customFormat="1" ht="56.25" x14ac:dyDescent="0.2">
      <c r="B101" s="11" t="s">
        <v>291</v>
      </c>
      <c r="C101" s="12" t="s">
        <v>162</v>
      </c>
      <c r="D101" s="12">
        <v>114</v>
      </c>
      <c r="E101" s="18">
        <v>102.2</v>
      </c>
      <c r="F101" s="19">
        <v>105.8</v>
      </c>
      <c r="G101" s="19">
        <v>104.2</v>
      </c>
      <c r="H101" s="19">
        <v>104</v>
      </c>
      <c r="I101" s="19">
        <v>104.1</v>
      </c>
      <c r="J101" s="19">
        <v>104</v>
      </c>
      <c r="K101" s="19">
        <v>103.6</v>
      </c>
      <c r="L101" s="19">
        <v>104</v>
      </c>
      <c r="M101" s="19">
        <v>104.2</v>
      </c>
      <c r="N101" s="19">
        <v>103.7</v>
      </c>
      <c r="O101" s="19">
        <v>104.1</v>
      </c>
    </row>
    <row r="102" spans="2:15" s="14" customFormat="1" ht="56.25" x14ac:dyDescent="0.2">
      <c r="B102" s="11" t="s">
        <v>292</v>
      </c>
      <c r="C102" s="12" t="s">
        <v>80</v>
      </c>
      <c r="D102" s="12">
        <v>99.2</v>
      </c>
      <c r="E102" s="18">
        <v>101.3</v>
      </c>
      <c r="F102" s="19">
        <v>102</v>
      </c>
      <c r="G102" s="19">
        <v>102.2</v>
      </c>
      <c r="H102" s="19">
        <v>101.2</v>
      </c>
      <c r="I102" s="19">
        <v>102.2</v>
      </c>
      <c r="J102" s="19">
        <v>101.9</v>
      </c>
      <c r="K102" s="19">
        <v>101.6</v>
      </c>
      <c r="L102" s="19">
        <v>102.6</v>
      </c>
      <c r="M102" s="19">
        <v>101.9</v>
      </c>
      <c r="N102" s="19">
        <v>101.8</v>
      </c>
      <c r="O102" s="19">
        <v>103</v>
      </c>
    </row>
    <row r="103" spans="2:15" s="14" customFormat="1" ht="56.25" x14ac:dyDescent="0.2">
      <c r="B103" s="22" t="s">
        <v>254</v>
      </c>
      <c r="C103" s="12"/>
      <c r="D103" s="12"/>
      <c r="E103" s="18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2:15" s="14" customFormat="1" ht="75" x14ac:dyDescent="0.2">
      <c r="B104" s="84" t="s">
        <v>251</v>
      </c>
      <c r="C104" s="12" t="s">
        <v>163</v>
      </c>
      <c r="D104" s="12">
        <v>17.125</v>
      </c>
      <c r="E104" s="21">
        <f>D104*106.6/100</f>
        <v>18.25525</v>
      </c>
      <c r="F104" s="19">
        <f>E104*F105/100*F106/100</f>
        <v>21.056992749000003</v>
      </c>
      <c r="G104" s="19">
        <f>F104*G105/100*G106/100</f>
        <v>22.644037235499386</v>
      </c>
      <c r="H104" s="19">
        <f>F104*H105/100*H106/100</f>
        <v>22.644037235499386</v>
      </c>
      <c r="I104" s="19">
        <f t="shared" ref="I104:O104" si="6">F104*I105/100*I106/100</f>
        <v>22.644037235499386</v>
      </c>
      <c r="J104" s="19">
        <f t="shared" si="6"/>
        <v>24.491790673916135</v>
      </c>
      <c r="K104" s="19">
        <f t="shared" si="6"/>
        <v>24.491790673916135</v>
      </c>
      <c r="L104" s="19">
        <f t="shared" si="6"/>
        <v>24.491790673916135</v>
      </c>
      <c r="M104" s="19">
        <f t="shared" si="6"/>
        <v>26.490320792907692</v>
      </c>
      <c r="N104" s="19">
        <f t="shared" si="6"/>
        <v>26.490320792907692</v>
      </c>
      <c r="O104" s="19">
        <f t="shared" si="6"/>
        <v>26.490320792907692</v>
      </c>
    </row>
    <row r="105" spans="2:15" s="14" customFormat="1" ht="56.25" x14ac:dyDescent="0.2">
      <c r="B105" s="11" t="s">
        <v>252</v>
      </c>
      <c r="C105" s="12" t="s">
        <v>162</v>
      </c>
      <c r="D105" s="12"/>
      <c r="E105" s="18">
        <v>99.7</v>
      </c>
      <c r="F105" s="19">
        <v>107.4</v>
      </c>
      <c r="G105" s="19">
        <v>103.7</v>
      </c>
      <c r="H105" s="19">
        <v>103.7</v>
      </c>
      <c r="I105" s="19">
        <v>103.7</v>
      </c>
      <c r="J105" s="19">
        <v>104</v>
      </c>
      <c r="K105" s="19">
        <v>104</v>
      </c>
      <c r="L105" s="19">
        <v>104</v>
      </c>
      <c r="M105" s="19">
        <v>104</v>
      </c>
      <c r="N105" s="19">
        <v>104</v>
      </c>
      <c r="O105" s="19">
        <v>104</v>
      </c>
    </row>
    <row r="106" spans="2:15" s="14" customFormat="1" ht="56.25" x14ac:dyDescent="0.2">
      <c r="B106" s="11" t="s">
        <v>253</v>
      </c>
      <c r="C106" s="12" t="s">
        <v>80</v>
      </c>
      <c r="D106" s="12"/>
      <c r="E106" s="18"/>
      <c r="F106" s="19">
        <v>107.4</v>
      </c>
      <c r="G106" s="19">
        <v>103.7</v>
      </c>
      <c r="H106" s="19">
        <v>103.7</v>
      </c>
      <c r="I106" s="19">
        <v>103.7</v>
      </c>
      <c r="J106" s="19">
        <v>104</v>
      </c>
      <c r="K106" s="19">
        <v>104</v>
      </c>
      <c r="L106" s="19">
        <v>104</v>
      </c>
      <c r="M106" s="19">
        <v>104</v>
      </c>
      <c r="N106" s="19">
        <v>104</v>
      </c>
      <c r="O106" s="19">
        <v>104</v>
      </c>
    </row>
    <row r="107" spans="2:15" s="14" customFormat="1" ht="18.75" x14ac:dyDescent="0.2">
      <c r="B107" s="22" t="s">
        <v>2070</v>
      </c>
      <c r="C107" s="12"/>
      <c r="D107" s="12"/>
      <c r="E107" s="18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2:15" s="14" customFormat="1" ht="18.75" x14ac:dyDescent="0.2">
      <c r="B108" s="16" t="s">
        <v>0</v>
      </c>
      <c r="C108" s="15" t="s">
        <v>1</v>
      </c>
      <c r="D108" s="15">
        <v>907.7</v>
      </c>
      <c r="E108" s="18">
        <v>676</v>
      </c>
      <c r="F108" s="19">
        <f>E108*F109/100*F110/100</f>
        <v>740.95548799999995</v>
      </c>
      <c r="G108" s="19">
        <f>F108*G109/100*G110/100</f>
        <v>812.99562627628791</v>
      </c>
      <c r="H108" s="19">
        <f>F108*H109/100*H110/100</f>
        <v>811.45740268319992</v>
      </c>
      <c r="I108" s="19">
        <f t="shared" ref="I108:O108" si="7">F108*I109/100*I110/100</f>
        <v>813.00303583116806</v>
      </c>
      <c r="J108" s="19">
        <f t="shared" si="7"/>
        <v>876.79139307018818</v>
      </c>
      <c r="K108" s="19">
        <f t="shared" si="7"/>
        <v>874.28692645815477</v>
      </c>
      <c r="L108" s="19">
        <f t="shared" si="7"/>
        <v>876.79938405283986</v>
      </c>
      <c r="M108" s="19">
        <f t="shared" si="7"/>
        <v>941.95979015152307</v>
      </c>
      <c r="N108" s="19">
        <f t="shared" si="7"/>
        <v>939.26917655408386</v>
      </c>
      <c r="O108" s="19">
        <f t="shared" si="7"/>
        <v>944.70135875204403</v>
      </c>
    </row>
    <row r="109" spans="2:15" s="14" customFormat="1" ht="37.5" x14ac:dyDescent="0.2">
      <c r="B109" s="11" t="s">
        <v>2</v>
      </c>
      <c r="C109" s="12" t="s">
        <v>80</v>
      </c>
      <c r="D109" s="12"/>
      <c r="E109" s="18">
        <v>103.9</v>
      </c>
      <c r="F109" s="19">
        <v>103.6</v>
      </c>
      <c r="G109" s="19">
        <v>104.2</v>
      </c>
      <c r="H109" s="19">
        <v>105</v>
      </c>
      <c r="I109" s="19">
        <v>104.3</v>
      </c>
      <c r="J109" s="19">
        <v>104.2</v>
      </c>
      <c r="K109" s="19">
        <v>103.4</v>
      </c>
      <c r="L109" s="19">
        <v>104.2</v>
      </c>
      <c r="M109" s="19">
        <v>103.9</v>
      </c>
      <c r="N109" s="19">
        <v>103.4</v>
      </c>
      <c r="O109" s="19">
        <v>103.9</v>
      </c>
    </row>
    <row r="110" spans="2:15" s="14" customFormat="1" ht="37.5" x14ac:dyDescent="0.2">
      <c r="B110" s="11" t="s">
        <v>3</v>
      </c>
      <c r="C110" s="12" t="s">
        <v>162</v>
      </c>
      <c r="D110" s="12"/>
      <c r="E110" s="18">
        <v>98.5</v>
      </c>
      <c r="F110" s="19">
        <v>105.8</v>
      </c>
      <c r="G110" s="19">
        <v>105.3</v>
      </c>
      <c r="H110" s="19">
        <v>104.3</v>
      </c>
      <c r="I110" s="19">
        <v>105.2</v>
      </c>
      <c r="J110" s="19">
        <v>103.5</v>
      </c>
      <c r="K110" s="19">
        <v>104.2</v>
      </c>
      <c r="L110" s="19">
        <v>103.5</v>
      </c>
      <c r="M110" s="19">
        <v>103.4</v>
      </c>
      <c r="N110" s="19">
        <v>103.9</v>
      </c>
      <c r="O110" s="19">
        <v>103.7</v>
      </c>
    </row>
    <row r="111" spans="2:15" s="14" customFormat="1" ht="37.5" x14ac:dyDescent="0.2">
      <c r="B111" s="11" t="s">
        <v>4</v>
      </c>
      <c r="C111" s="12"/>
      <c r="D111" s="12"/>
      <c r="E111" s="18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2:15" s="14" customFormat="1" ht="18.75" x14ac:dyDescent="0.2">
      <c r="B112" s="11" t="s">
        <v>5</v>
      </c>
      <c r="C112" s="12" t="s">
        <v>6</v>
      </c>
      <c r="D112" s="12">
        <v>440.1</v>
      </c>
      <c r="E112" s="18">
        <v>310.3</v>
      </c>
      <c r="F112" s="19">
        <f>E112*F113/100*F114/100</f>
        <v>336.58861599999994</v>
      </c>
      <c r="G112" s="19">
        <f>F112*G113/100*G114/100</f>
        <v>373.17175949580798</v>
      </c>
      <c r="H112" s="19">
        <f>F112*H113/100*H114/100</f>
        <v>366.85971317995995</v>
      </c>
      <c r="I112" s="19">
        <f t="shared" ref="I112:O112" si="8">F112*I113/100*I114/100</f>
        <v>372.12564207727991</v>
      </c>
      <c r="J112" s="19">
        <f t="shared" si="8"/>
        <v>400.89916756986548</v>
      </c>
      <c r="K112" s="19">
        <f t="shared" si="8"/>
        <v>395.26492705205789</v>
      </c>
      <c r="L112" s="19">
        <f t="shared" si="8"/>
        <v>400.16307645395051</v>
      </c>
      <c r="M112" s="19">
        <f t="shared" si="8"/>
        <v>429.03026215824292</v>
      </c>
      <c r="N112" s="19">
        <f t="shared" si="8"/>
        <v>422.58998672409376</v>
      </c>
      <c r="O112" s="19">
        <f t="shared" si="8"/>
        <v>430.32136671090251</v>
      </c>
    </row>
    <row r="113" spans="2:15" s="14" customFormat="1" ht="37.5" x14ac:dyDescent="0.2">
      <c r="B113" s="11" t="s">
        <v>7</v>
      </c>
      <c r="C113" s="12" t="s">
        <v>80</v>
      </c>
      <c r="D113" s="12"/>
      <c r="E113" s="18">
        <v>104.5</v>
      </c>
      <c r="F113" s="19">
        <v>104</v>
      </c>
      <c r="G113" s="19">
        <v>106.4</v>
      </c>
      <c r="H113" s="19">
        <v>104.5</v>
      </c>
      <c r="I113" s="19">
        <v>106</v>
      </c>
      <c r="J113" s="19">
        <v>103.1</v>
      </c>
      <c r="K113" s="19">
        <v>103.4</v>
      </c>
      <c r="L113" s="19">
        <v>103.2</v>
      </c>
      <c r="M113" s="19">
        <v>103</v>
      </c>
      <c r="N113" s="19">
        <v>102.9</v>
      </c>
      <c r="O113" s="19">
        <v>103.5</v>
      </c>
    </row>
    <row r="114" spans="2:15" s="14" customFormat="1" ht="18.75" x14ac:dyDescent="0.2">
      <c r="B114" s="11" t="s">
        <v>8</v>
      </c>
      <c r="C114" s="12" t="s">
        <v>162</v>
      </c>
      <c r="D114" s="12"/>
      <c r="E114" s="18">
        <v>98.5</v>
      </c>
      <c r="F114" s="19">
        <v>104.3</v>
      </c>
      <c r="G114" s="19">
        <v>104.2</v>
      </c>
      <c r="H114" s="19">
        <v>104.3</v>
      </c>
      <c r="I114" s="19">
        <v>104.3</v>
      </c>
      <c r="J114" s="19">
        <v>104.2</v>
      </c>
      <c r="K114" s="19">
        <v>104.2</v>
      </c>
      <c r="L114" s="19">
        <v>104.2</v>
      </c>
      <c r="M114" s="19">
        <v>103.9</v>
      </c>
      <c r="N114" s="19">
        <v>103.9</v>
      </c>
      <c r="O114" s="19">
        <v>103.9</v>
      </c>
    </row>
    <row r="115" spans="2:15" s="14" customFormat="1" ht="18.75" x14ac:dyDescent="0.2">
      <c r="B115" s="11" t="s">
        <v>9</v>
      </c>
      <c r="C115" s="12" t="s">
        <v>6</v>
      </c>
      <c r="D115" s="12">
        <v>467.6</v>
      </c>
      <c r="E115" s="18">
        <v>365.7</v>
      </c>
      <c r="F115" s="19">
        <f>E115*F116/100*F117/100</f>
        <v>394.39355339999997</v>
      </c>
      <c r="G115" s="19">
        <f>F115*G116/100*G117/100</f>
        <v>426.57448978322645</v>
      </c>
      <c r="H115" s="19">
        <f>F115*H116/100*H117/100</f>
        <v>434.3882148631871</v>
      </c>
      <c r="I115" s="19">
        <f t="shared" ref="I115:O115" si="9">F115*I116/100*I117/100</f>
        <v>428.21792772024412</v>
      </c>
      <c r="J115" s="19">
        <f t="shared" si="9"/>
        <v>462.71473370664097</v>
      </c>
      <c r="K115" s="19">
        <f t="shared" si="9"/>
        <v>468.47465808350142</v>
      </c>
      <c r="L115" s="19">
        <f t="shared" si="9"/>
        <v>463.60500083118967</v>
      </c>
      <c r="M115" s="19">
        <f t="shared" si="9"/>
        <v>499.02951143740557</v>
      </c>
      <c r="N115" s="19">
        <f t="shared" si="9"/>
        <v>506.70172170845711</v>
      </c>
      <c r="O115" s="19">
        <f t="shared" si="9"/>
        <v>501.43470529401401</v>
      </c>
    </row>
    <row r="116" spans="2:15" s="14" customFormat="1" ht="37.5" x14ac:dyDescent="0.2">
      <c r="B116" s="11" t="s">
        <v>10</v>
      </c>
      <c r="C116" s="12" t="s">
        <v>80</v>
      </c>
      <c r="D116" s="12"/>
      <c r="E116" s="18">
        <v>101.9</v>
      </c>
      <c r="F116" s="19">
        <v>103.4</v>
      </c>
      <c r="G116" s="19">
        <v>103.8</v>
      </c>
      <c r="H116" s="19">
        <v>105.6</v>
      </c>
      <c r="I116" s="19">
        <v>104.1</v>
      </c>
      <c r="J116" s="19">
        <v>104.1</v>
      </c>
      <c r="K116" s="19">
        <v>103.5</v>
      </c>
      <c r="L116" s="19">
        <v>103.9</v>
      </c>
      <c r="M116" s="19">
        <v>103.8</v>
      </c>
      <c r="N116" s="19">
        <v>104.1</v>
      </c>
      <c r="O116" s="19">
        <v>104.1</v>
      </c>
    </row>
    <row r="117" spans="2:15" s="14" customFormat="1" ht="18.75" x14ac:dyDescent="0.2">
      <c r="B117" s="11" t="s">
        <v>11</v>
      </c>
      <c r="C117" s="12" t="s">
        <v>162</v>
      </c>
      <c r="D117" s="12"/>
      <c r="E117" s="18">
        <v>98.5</v>
      </c>
      <c r="F117" s="19">
        <v>104.3</v>
      </c>
      <c r="G117" s="19">
        <v>104.2</v>
      </c>
      <c r="H117" s="19">
        <v>104.3</v>
      </c>
      <c r="I117" s="19">
        <v>104.3</v>
      </c>
      <c r="J117" s="19">
        <v>104.2</v>
      </c>
      <c r="K117" s="19">
        <v>104.2</v>
      </c>
      <c r="L117" s="19">
        <v>104.2</v>
      </c>
      <c r="M117" s="19">
        <v>103.9</v>
      </c>
      <c r="N117" s="19">
        <v>103.9</v>
      </c>
      <c r="O117" s="19">
        <v>103.9</v>
      </c>
    </row>
    <row r="118" spans="2:15" s="14" customFormat="1" ht="18.75" x14ac:dyDescent="0.2">
      <c r="B118" s="22" t="s">
        <v>2071</v>
      </c>
      <c r="C118" s="12"/>
      <c r="D118" s="12"/>
      <c r="E118" s="18"/>
      <c r="F118" s="19"/>
      <c r="G118" s="19"/>
      <c r="H118" s="19"/>
      <c r="I118" s="19"/>
      <c r="J118" s="19"/>
      <c r="K118" s="19"/>
      <c r="L118" s="19"/>
      <c r="M118" s="19"/>
      <c r="N118" s="19"/>
      <c r="O118" s="19"/>
    </row>
    <row r="119" spans="2:15" s="14" customFormat="1" ht="56.25" x14ac:dyDescent="0.2">
      <c r="B119" s="11" t="s">
        <v>12</v>
      </c>
      <c r="C119" s="12" t="s">
        <v>13</v>
      </c>
      <c r="D119" s="12">
        <v>359.8</v>
      </c>
      <c r="E119" s="12">
        <v>359.8</v>
      </c>
      <c r="F119" s="12">
        <v>359.8</v>
      </c>
      <c r="G119" s="12">
        <v>359.8</v>
      </c>
      <c r="H119" s="12">
        <v>359.8</v>
      </c>
      <c r="I119" s="12">
        <v>359.8</v>
      </c>
      <c r="J119" s="12">
        <v>359.8</v>
      </c>
      <c r="K119" s="12">
        <v>359.8</v>
      </c>
      <c r="L119" s="12">
        <v>359.8</v>
      </c>
      <c r="M119" s="12">
        <v>359.8</v>
      </c>
      <c r="N119" s="12">
        <v>359.8</v>
      </c>
      <c r="O119" s="12">
        <v>359.8</v>
      </c>
    </row>
    <row r="120" spans="2:15" s="14" customFormat="1" ht="18.75" x14ac:dyDescent="0.2">
      <c r="B120" s="11" t="s">
        <v>14</v>
      </c>
      <c r="C120" s="12" t="s">
        <v>13</v>
      </c>
      <c r="D120" s="12">
        <v>0</v>
      </c>
      <c r="E120" s="13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</row>
    <row r="121" spans="2:15" s="14" customFormat="1" ht="37.5" x14ac:dyDescent="0.2">
      <c r="B121" s="16" t="s">
        <v>15</v>
      </c>
      <c r="C121" s="15" t="s">
        <v>16</v>
      </c>
      <c r="D121" s="15">
        <v>9.9299999999999996E-3</v>
      </c>
      <c r="E121" s="15">
        <v>9.9299999999999996E-3</v>
      </c>
      <c r="F121" s="15">
        <v>9.9299999999999996E-3</v>
      </c>
      <c r="G121" s="15">
        <v>9.9299999999999996E-3</v>
      </c>
      <c r="H121" s="15">
        <v>9.9299999999999996E-3</v>
      </c>
      <c r="I121" s="15">
        <v>9.9299999999999996E-3</v>
      </c>
      <c r="J121" s="15">
        <v>9.9299999999999996E-3</v>
      </c>
      <c r="K121" s="15">
        <v>9.9299999999999996E-3</v>
      </c>
      <c r="L121" s="15">
        <v>9.9299999999999996E-3</v>
      </c>
      <c r="M121" s="15">
        <v>9.9299999999999996E-3</v>
      </c>
      <c r="N121" s="15">
        <v>9.9299999999999996E-3</v>
      </c>
      <c r="O121" s="15">
        <v>9.9299999999999996E-3</v>
      </c>
    </row>
    <row r="122" spans="2:15" s="14" customFormat="1" ht="37.5" x14ac:dyDescent="0.2">
      <c r="B122" s="11" t="s">
        <v>17</v>
      </c>
      <c r="C122" s="15" t="s">
        <v>16</v>
      </c>
      <c r="D122" s="15">
        <v>2.3E-2</v>
      </c>
      <c r="E122" s="15">
        <v>2.3E-2</v>
      </c>
      <c r="F122" s="15">
        <v>2.3E-2</v>
      </c>
      <c r="G122" s="15">
        <v>2.3E-2</v>
      </c>
      <c r="H122" s="15">
        <v>2.3E-2</v>
      </c>
      <c r="I122" s="15">
        <v>2.3E-2</v>
      </c>
      <c r="J122" s="15">
        <v>2.3E-2</v>
      </c>
      <c r="K122" s="15">
        <v>2.3E-2</v>
      </c>
      <c r="L122" s="15">
        <v>2.3E-2</v>
      </c>
      <c r="M122" s="15">
        <v>2.3E-2</v>
      </c>
      <c r="N122" s="15">
        <v>2.3E-2</v>
      </c>
      <c r="O122" s="15">
        <v>2.3E-2</v>
      </c>
    </row>
    <row r="123" spans="2:15" s="14" customFormat="1" ht="56.25" x14ac:dyDescent="0.2">
      <c r="B123" s="11" t="s">
        <v>18</v>
      </c>
      <c r="C123" s="12" t="s">
        <v>19</v>
      </c>
      <c r="D123" s="12">
        <v>34.07</v>
      </c>
      <c r="E123" s="12">
        <v>34.07</v>
      </c>
      <c r="F123" s="12">
        <v>34.07</v>
      </c>
      <c r="G123" s="12">
        <v>34.07</v>
      </c>
      <c r="H123" s="12">
        <v>34.07</v>
      </c>
      <c r="I123" s="12">
        <v>34.07</v>
      </c>
      <c r="J123" s="12">
        <v>34.07</v>
      </c>
      <c r="K123" s="12">
        <v>34.07</v>
      </c>
      <c r="L123" s="12">
        <v>34.07</v>
      </c>
      <c r="M123" s="12">
        <v>34.07</v>
      </c>
      <c r="N123" s="12">
        <v>34.07</v>
      </c>
      <c r="O123" s="12">
        <v>34.07</v>
      </c>
    </row>
    <row r="124" spans="2:15" s="48" customFormat="1" ht="37.5" x14ac:dyDescent="0.2">
      <c r="B124" s="44" t="s">
        <v>2072</v>
      </c>
      <c r="C124" s="45"/>
      <c r="D124" s="45"/>
      <c r="E124" s="46"/>
      <c r="F124" s="47"/>
      <c r="G124" s="47"/>
      <c r="H124" s="47"/>
      <c r="I124" s="47"/>
      <c r="J124" s="47"/>
      <c r="K124" s="47"/>
      <c r="L124" s="47"/>
      <c r="M124" s="47"/>
      <c r="N124" s="47"/>
      <c r="O124" s="47"/>
    </row>
    <row r="125" spans="2:15" s="48" customFormat="1" ht="18.75" x14ac:dyDescent="0.2">
      <c r="B125" s="49" t="s">
        <v>21</v>
      </c>
      <c r="C125" s="45" t="s">
        <v>22</v>
      </c>
      <c r="D125" s="45">
        <v>10.308999999999999</v>
      </c>
      <c r="E125" s="46">
        <v>10.218</v>
      </c>
      <c r="F125" s="47">
        <f>E125*F113/100*F114/100</f>
        <v>11.083668960000001</v>
      </c>
      <c r="G125" s="47">
        <f>F125*G113/100*G114/100</f>
        <v>12.288330771924482</v>
      </c>
      <c r="H125" s="47">
        <f>F125*H113/100*H114/100</f>
        <v>12.080478727917601</v>
      </c>
      <c r="I125" s="47">
        <f t="shared" ref="I125:O125" si="10">F125*I113/100*I114/100</f>
        <v>12.253882728796803</v>
      </c>
      <c r="J125" s="47">
        <f t="shared" si="10"/>
        <v>13.201378324940015</v>
      </c>
      <c r="K125" s="47">
        <f t="shared" si="10"/>
        <v>13.015846034862808</v>
      </c>
      <c r="L125" s="47">
        <f t="shared" si="10"/>
        <v>13.177139269115269</v>
      </c>
      <c r="M125" s="47">
        <f t="shared" si="10"/>
        <v>14.127719042001056</v>
      </c>
      <c r="N125" s="47">
        <f t="shared" si="10"/>
        <v>13.915644487098909</v>
      </c>
      <c r="O125" s="47">
        <f t="shared" si="10"/>
        <v>14.170234370132141</v>
      </c>
    </row>
    <row r="126" spans="2:15" s="48" customFormat="1" ht="18.75" x14ac:dyDescent="0.2">
      <c r="B126" s="49" t="s">
        <v>23</v>
      </c>
      <c r="C126" s="45" t="s">
        <v>22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</row>
    <row r="127" spans="2:15" s="48" customFormat="1" ht="18.75" x14ac:dyDescent="0.2">
      <c r="B127" s="49" t="s">
        <v>24</v>
      </c>
      <c r="C127" s="45" t="s">
        <v>22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</row>
    <row r="128" spans="2:15" s="48" customFormat="1" ht="18.75" x14ac:dyDescent="0.2">
      <c r="B128" s="49" t="s">
        <v>25</v>
      </c>
      <c r="C128" s="45" t="s">
        <v>22</v>
      </c>
      <c r="D128" s="45">
        <v>15.646000000000001</v>
      </c>
      <c r="E128" s="46">
        <v>12.802</v>
      </c>
      <c r="F128" s="47">
        <f>E128*F113/100*F114/100</f>
        <v>13.886585439999999</v>
      </c>
      <c r="G128" s="47">
        <f>F128*G113/100*G114/100</f>
        <v>15.395890638302722</v>
      </c>
      <c r="H128" s="47">
        <f>F128*H113/100*H114/100</f>
        <v>15.135475501546399</v>
      </c>
      <c r="I128" s="47">
        <f t="shared" ref="I128:O128" si="11">F128*I113/100*I114/100</f>
        <v>15.352731130755199</v>
      </c>
      <c r="J128" s="47">
        <f t="shared" si="11"/>
        <v>16.539836104509892</v>
      </c>
      <c r="K128" s="47">
        <f t="shared" si="11"/>
        <v>16.307385098680136</v>
      </c>
      <c r="L128" s="47">
        <f t="shared" si="11"/>
        <v>16.509467305070821</v>
      </c>
      <c r="M128" s="47">
        <f t="shared" si="11"/>
        <v>17.700436403963348</v>
      </c>
      <c r="N128" s="47">
        <f t="shared" si="11"/>
        <v>17.434730937936994</v>
      </c>
      <c r="O128" s="47">
        <f t="shared" si="11"/>
        <v>17.753703308517483</v>
      </c>
    </row>
    <row r="129" spans="2:15" s="48" customFormat="1" ht="18.75" x14ac:dyDescent="0.2">
      <c r="B129" s="49" t="s">
        <v>26</v>
      </c>
      <c r="C129" s="45" t="s">
        <v>22</v>
      </c>
      <c r="D129" s="45">
        <v>3.7429999999999999</v>
      </c>
      <c r="E129" s="46">
        <v>3.7669999999999999</v>
      </c>
      <c r="F129" s="47">
        <f>E129*F113/100*F114/100</f>
        <v>4.0861402399999998</v>
      </c>
      <c r="G129" s="47">
        <f>F129*G113/100*G114/100</f>
        <v>4.5302546504051202</v>
      </c>
      <c r="H129" s="47">
        <f>F129*H113/100*H114/100</f>
        <v>4.4536272624843996</v>
      </c>
      <c r="I129" s="47">
        <f t="shared" ref="I129:O129" si="12">F129*I113/100*I114/100</f>
        <v>4.5175549265391997</v>
      </c>
      <c r="J129" s="47">
        <f t="shared" si="12"/>
        <v>4.8668616314395221</v>
      </c>
      <c r="K129" s="47">
        <f t="shared" si="12"/>
        <v>4.7984627141640424</v>
      </c>
      <c r="L129" s="47">
        <f t="shared" si="12"/>
        <v>4.8579255849243701</v>
      </c>
      <c r="M129" s="47">
        <f t="shared" si="12"/>
        <v>5.2083693121176342</v>
      </c>
      <c r="N129" s="47">
        <f t="shared" si="12"/>
        <v>5.1301852400569166</v>
      </c>
      <c r="O129" s="47">
        <f t="shared" si="12"/>
        <v>5.2240431466321953</v>
      </c>
    </row>
    <row r="130" spans="2:15" s="48" customFormat="1" ht="18.75" x14ac:dyDescent="0.2">
      <c r="B130" s="49" t="s">
        <v>27</v>
      </c>
      <c r="C130" s="45" t="s">
        <v>22</v>
      </c>
      <c r="D130" s="45">
        <v>1078.4000000000001</v>
      </c>
      <c r="E130" s="46">
        <v>1071.5</v>
      </c>
      <c r="F130" s="47">
        <f>E130*F116/100*F117/100</f>
        <v>1155.5720329999999</v>
      </c>
      <c r="G130" s="47">
        <f>F130*G116/100*G117/100</f>
        <v>1249.8620886046679</v>
      </c>
      <c r="H130" s="47">
        <f>F130*H116/100*H117/100</f>
        <v>1272.7562817224637</v>
      </c>
      <c r="I130" s="47">
        <f>F130*I116/100*I117/100</f>
        <v>1254.6773572661789</v>
      </c>
      <c r="J130" s="47">
        <f>F130*J116/100*J117/100</f>
        <v>1253.474406779826</v>
      </c>
      <c r="K130" s="47">
        <f>H130*K116/100*K117/100</f>
        <v>1372.6294671492253</v>
      </c>
      <c r="L130" s="47">
        <f>I130*L116/100*L117/100</f>
        <v>1358.3613847159418</v>
      </c>
      <c r="M130" s="47">
        <f>J130*M116/100*M117/100</f>
        <v>1351.8495851727203</v>
      </c>
      <c r="N130" s="47">
        <f>K130*N116/100*N117/100</f>
        <v>1484.6346590391352</v>
      </c>
      <c r="O130" s="47">
        <f>L130*O116/100*O117/100</f>
        <v>1469.2023153473781</v>
      </c>
    </row>
    <row r="131" spans="2:15" s="48" customFormat="1" ht="18.75" x14ac:dyDescent="0.2">
      <c r="B131" s="49" t="s">
        <v>28</v>
      </c>
      <c r="C131" s="45" t="s">
        <v>22</v>
      </c>
      <c r="D131" s="45">
        <v>3138.8</v>
      </c>
      <c r="E131" s="46">
        <v>3873.7</v>
      </c>
      <c r="F131" s="47">
        <f>E131*F116/100*F117/100</f>
        <v>4177.6382493999999</v>
      </c>
      <c r="G131" s="47">
        <f>F131*G116/100*G117/100</f>
        <v>4518.5168199980426</v>
      </c>
      <c r="H131" s="47">
        <f>F131*H116/100*H117/100</f>
        <v>4601.2841889951551</v>
      </c>
      <c r="I131" s="47">
        <f>F131*I116/100*I117/100</f>
        <v>4535.925038583292</v>
      </c>
      <c r="J131" s="47">
        <f>F131*J116/100*J117/100</f>
        <v>4531.5761171656668</v>
      </c>
      <c r="K131" s="47">
        <f>H131*K116/100*K117/100</f>
        <v>4962.3469593056043</v>
      </c>
      <c r="L131" s="47">
        <f>I131*L116/100*L117/100</f>
        <v>4910.7648119217383</v>
      </c>
      <c r="M131" s="47">
        <f>J131*M116/100*M117/100</f>
        <v>4887.2232739930623</v>
      </c>
      <c r="N131" s="47">
        <f>K131*N116/100*N117/100</f>
        <v>5367.2695088379833</v>
      </c>
      <c r="O131" s="47">
        <f>L131*O116/100*O117/100</f>
        <v>5311.4783098097405</v>
      </c>
    </row>
    <row r="132" spans="2:15" s="48" customFormat="1" ht="18.75" x14ac:dyDescent="0.2">
      <c r="B132" s="49" t="s">
        <v>29</v>
      </c>
      <c r="C132" s="45" t="s">
        <v>30</v>
      </c>
      <c r="D132" s="45">
        <v>0</v>
      </c>
      <c r="E132" s="46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</row>
    <row r="133" spans="2:15" s="48" customFormat="1" ht="18.75" x14ac:dyDescent="0.2">
      <c r="B133" s="49" t="s">
        <v>31</v>
      </c>
      <c r="C133" s="45" t="s">
        <v>32</v>
      </c>
      <c r="D133" s="45">
        <v>1061.383</v>
      </c>
      <c r="E133" s="50">
        <f>D133*106.4/100</f>
        <v>1129.311512</v>
      </c>
      <c r="F133" s="47">
        <v>1254.55</v>
      </c>
      <c r="G133" s="47">
        <v>1367.31</v>
      </c>
      <c r="H133" s="47">
        <v>1353.6</v>
      </c>
      <c r="I133" s="47">
        <v>1362.08</v>
      </c>
      <c r="J133" s="47">
        <v>1488.85</v>
      </c>
      <c r="K133" s="47">
        <v>1451.41</v>
      </c>
      <c r="L133" s="47">
        <v>1486</v>
      </c>
      <c r="M133" s="47">
        <v>1624.3</v>
      </c>
      <c r="N133" s="47">
        <v>1568.33</v>
      </c>
      <c r="O133" s="47">
        <v>1621.18</v>
      </c>
    </row>
    <row r="134" spans="2:15" s="48" customFormat="1" ht="18.75" x14ac:dyDescent="0.2">
      <c r="B134" s="49" t="s">
        <v>34</v>
      </c>
      <c r="C134" s="45" t="s">
        <v>22</v>
      </c>
      <c r="D134" s="45">
        <v>0</v>
      </c>
      <c r="E134" s="51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</row>
    <row r="135" spans="2:15" s="48" customFormat="1" ht="18.75" x14ac:dyDescent="0.2">
      <c r="B135" s="49" t="s">
        <v>35</v>
      </c>
      <c r="C135" s="45" t="s">
        <v>36</v>
      </c>
      <c r="D135" s="45">
        <v>0</v>
      </c>
      <c r="E135" s="51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</row>
    <row r="136" spans="2:15" s="48" customFormat="1" ht="18.75" x14ac:dyDescent="0.2">
      <c r="B136" s="49" t="s">
        <v>37</v>
      </c>
      <c r="C136" s="45" t="s">
        <v>22</v>
      </c>
      <c r="D136" s="45">
        <v>2257</v>
      </c>
      <c r="E136" s="46">
        <v>2984</v>
      </c>
      <c r="F136" s="47">
        <f>E136*F116/100*F117/100</f>
        <v>3218.1306079999999</v>
      </c>
      <c r="G136" s="47">
        <f>F136*G116/100*G117/100</f>
        <v>3480.7171930903678</v>
      </c>
      <c r="H136" s="47">
        <f>F136*H116/100*H117/100</f>
        <v>3544.4747966960635</v>
      </c>
      <c r="I136" s="47">
        <f t="shared" ref="I136:O136" si="13">F136*I116/100*I117/100</f>
        <v>3494.1271433339034</v>
      </c>
      <c r="J136" s="47">
        <f t="shared" si="13"/>
        <v>3775.6105151233696</v>
      </c>
      <c r="K136" s="47">
        <f t="shared" si="13"/>
        <v>3822.6097339928037</v>
      </c>
      <c r="L136" s="47">
        <f t="shared" si="13"/>
        <v>3782.8748222047307</v>
      </c>
      <c r="M136" s="47">
        <f t="shared" si="13"/>
        <v>4071.9279795712819</v>
      </c>
      <c r="N136" s="47">
        <f t="shared" si="13"/>
        <v>4134.530865676883</v>
      </c>
      <c r="O136" s="47">
        <f t="shared" si="13"/>
        <v>4091.5536248218141</v>
      </c>
    </row>
    <row r="137" spans="2:15" s="48" customFormat="1" ht="18.75" x14ac:dyDescent="0.2">
      <c r="B137" s="49" t="s">
        <v>38</v>
      </c>
      <c r="C137" s="45" t="s">
        <v>22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</row>
    <row r="138" spans="2:15" s="48" customFormat="1" ht="18.75" x14ac:dyDescent="0.2">
      <c r="B138" s="49" t="s">
        <v>39</v>
      </c>
      <c r="C138" s="45" t="s">
        <v>22</v>
      </c>
      <c r="D138" s="45">
        <v>10.3</v>
      </c>
      <c r="E138" s="46">
        <v>10.1</v>
      </c>
      <c r="F138" s="47">
        <v>10.5</v>
      </c>
      <c r="G138" s="47">
        <v>10.9</v>
      </c>
      <c r="H138" s="47">
        <v>10.4</v>
      </c>
      <c r="I138" s="47">
        <v>10.3</v>
      </c>
      <c r="J138" s="47">
        <v>10.9</v>
      </c>
      <c r="K138" s="47">
        <v>10.4</v>
      </c>
      <c r="L138" s="47">
        <v>10.3</v>
      </c>
      <c r="M138" s="47">
        <v>10.9</v>
      </c>
      <c r="N138" s="47">
        <v>10.4</v>
      </c>
      <c r="O138" s="47">
        <v>10.3</v>
      </c>
    </row>
    <row r="139" spans="2:15" s="48" customFormat="1" ht="18.75" x14ac:dyDescent="0.2">
      <c r="B139" s="49" t="s">
        <v>40</v>
      </c>
      <c r="C139" s="45" t="s">
        <v>22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</row>
    <row r="140" spans="2:15" s="48" customFormat="1" ht="37.5" x14ac:dyDescent="0.2">
      <c r="B140" s="49" t="s">
        <v>41</v>
      </c>
      <c r="C140" s="45" t="s">
        <v>22</v>
      </c>
      <c r="D140" s="45">
        <v>68.5</v>
      </c>
      <c r="E140" s="46">
        <v>78.739999999999995</v>
      </c>
      <c r="F140" s="47">
        <v>55.75</v>
      </c>
      <c r="G140" s="47">
        <v>60.75</v>
      </c>
      <c r="H140" s="47">
        <v>54.7</v>
      </c>
      <c r="I140" s="47">
        <v>56.7</v>
      </c>
      <c r="J140" s="47">
        <v>61.75</v>
      </c>
      <c r="K140" s="47">
        <v>55.7</v>
      </c>
      <c r="L140" s="47">
        <v>58.9</v>
      </c>
      <c r="M140" s="47">
        <v>62.61</v>
      </c>
      <c r="N140" s="47">
        <v>56.8</v>
      </c>
      <c r="O140" s="47">
        <v>59.6</v>
      </c>
    </row>
    <row r="141" spans="2:15" s="48" customFormat="1" ht="18.75" x14ac:dyDescent="0.2">
      <c r="B141" s="52" t="s">
        <v>42</v>
      </c>
      <c r="C141" s="53" t="s">
        <v>43</v>
      </c>
      <c r="D141" s="53">
        <v>0</v>
      </c>
      <c r="E141" s="54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53">
        <v>0</v>
      </c>
    </row>
    <row r="142" spans="2:15" s="48" customFormat="1" ht="18.75" x14ac:dyDescent="0.2">
      <c r="B142" s="49" t="s">
        <v>44</v>
      </c>
      <c r="C142" s="45" t="s">
        <v>43</v>
      </c>
      <c r="D142" s="45">
        <v>0</v>
      </c>
      <c r="E142" s="51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</row>
    <row r="143" spans="2:15" s="48" customFormat="1" ht="18.75" x14ac:dyDescent="0.2">
      <c r="B143" s="49" t="s">
        <v>45</v>
      </c>
      <c r="C143" s="45" t="s">
        <v>43</v>
      </c>
      <c r="D143" s="45">
        <v>0</v>
      </c>
      <c r="E143" s="51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</row>
    <row r="144" spans="2:15" s="48" customFormat="1" ht="18.75" x14ac:dyDescent="0.2">
      <c r="B144" s="49" t="s">
        <v>46</v>
      </c>
      <c r="C144" s="45" t="s">
        <v>43</v>
      </c>
      <c r="D144" s="45">
        <v>0</v>
      </c>
      <c r="E144" s="51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</row>
    <row r="145" spans="2:16" s="48" customFormat="1" ht="18.75" x14ac:dyDescent="0.2">
      <c r="B145" s="49" t="s">
        <v>47</v>
      </c>
      <c r="C145" s="45" t="s">
        <v>43</v>
      </c>
      <c r="D145" s="45">
        <v>0</v>
      </c>
      <c r="E145" s="51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</row>
    <row r="146" spans="2:16" s="48" customFormat="1" ht="37.5" x14ac:dyDescent="0.2">
      <c r="B146" s="49" t="s">
        <v>48</v>
      </c>
      <c r="C146" s="45" t="s">
        <v>43</v>
      </c>
      <c r="D146" s="45">
        <v>0</v>
      </c>
      <c r="E146" s="51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</row>
    <row r="147" spans="2:16" s="48" customFormat="1" ht="37.5" x14ac:dyDescent="0.2">
      <c r="B147" s="49" t="s">
        <v>49</v>
      </c>
      <c r="C147" s="45" t="s">
        <v>43</v>
      </c>
      <c r="D147" s="45">
        <v>0</v>
      </c>
      <c r="E147" s="51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</row>
    <row r="148" spans="2:16" s="48" customFormat="1" ht="18.75" x14ac:dyDescent="0.2">
      <c r="B148" s="49" t="s">
        <v>50</v>
      </c>
      <c r="C148" s="45" t="s">
        <v>51</v>
      </c>
      <c r="D148" s="45">
        <v>0</v>
      </c>
      <c r="E148" s="51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</row>
    <row r="149" spans="2:16" s="48" customFormat="1" ht="18.75" x14ac:dyDescent="0.2">
      <c r="B149" s="49" t="s">
        <v>52</v>
      </c>
      <c r="C149" s="45" t="s">
        <v>30</v>
      </c>
      <c r="D149" s="45">
        <v>0</v>
      </c>
      <c r="E149" s="51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</row>
    <row r="150" spans="2:16" s="48" customFormat="1" ht="18.75" x14ac:dyDescent="0.2">
      <c r="B150" s="49" t="s">
        <v>53</v>
      </c>
      <c r="C150" s="45" t="s">
        <v>54</v>
      </c>
      <c r="D150" s="45">
        <v>0</v>
      </c>
      <c r="E150" s="51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</row>
    <row r="151" spans="2:16" s="48" customFormat="1" ht="75.75" customHeight="1" x14ac:dyDescent="0.2">
      <c r="B151" s="49" t="s">
        <v>55</v>
      </c>
      <c r="C151" s="45" t="s">
        <v>32</v>
      </c>
      <c r="D151" s="55">
        <v>0.05</v>
      </c>
      <c r="E151" s="50">
        <v>3.5999999999999997E-2</v>
      </c>
      <c r="F151" s="50">
        <v>3.7999999999999999E-2</v>
      </c>
      <c r="G151" s="50">
        <v>4.1000000000000002E-2</v>
      </c>
      <c r="H151" s="50">
        <v>0.04</v>
      </c>
      <c r="I151" s="50">
        <v>4.1000000000000002E-2</v>
      </c>
      <c r="J151" s="50">
        <v>4.3999999999999997E-2</v>
      </c>
      <c r="K151" s="50">
        <v>4.2999999999999997E-2</v>
      </c>
      <c r="L151" s="50">
        <v>4.3999999999999997E-2</v>
      </c>
      <c r="M151" s="50">
        <v>4.7E-2</v>
      </c>
      <c r="N151" s="50">
        <v>4.5999999999999999E-2</v>
      </c>
      <c r="O151" s="50">
        <v>4.7E-2</v>
      </c>
    </row>
    <row r="152" spans="2:16" s="48" customFormat="1" ht="18.75" x14ac:dyDescent="0.2">
      <c r="B152" s="49" t="s">
        <v>56</v>
      </c>
      <c r="C152" s="45" t="s">
        <v>22</v>
      </c>
      <c r="D152" s="45">
        <v>0</v>
      </c>
      <c r="E152" s="51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</row>
    <row r="153" spans="2:16" s="48" customFormat="1" ht="18.75" x14ac:dyDescent="0.2">
      <c r="B153" s="49" t="s">
        <v>57</v>
      </c>
      <c r="C153" s="45" t="s">
        <v>33</v>
      </c>
      <c r="D153" s="45">
        <v>0</v>
      </c>
      <c r="E153" s="51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</row>
    <row r="154" spans="2:16" s="48" customFormat="1" ht="18.75" x14ac:dyDescent="0.2">
      <c r="B154" s="49" t="s">
        <v>58</v>
      </c>
      <c r="C154" s="45" t="s">
        <v>33</v>
      </c>
      <c r="D154" s="45">
        <v>0</v>
      </c>
      <c r="E154" s="51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</row>
    <row r="155" spans="2:16" s="48" customFormat="1" ht="18.75" x14ac:dyDescent="0.2">
      <c r="B155" s="49" t="s">
        <v>59</v>
      </c>
      <c r="C155" s="45" t="s">
        <v>22</v>
      </c>
      <c r="D155" s="45">
        <v>0</v>
      </c>
      <c r="E155" s="51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</row>
    <row r="156" spans="2:16" s="48" customFormat="1" ht="18.75" x14ac:dyDescent="0.2">
      <c r="B156" s="49" t="s">
        <v>60</v>
      </c>
      <c r="C156" s="45" t="s">
        <v>33</v>
      </c>
      <c r="D156" s="45">
        <v>0</v>
      </c>
      <c r="E156" s="51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</row>
    <row r="157" spans="2:16" s="48" customFormat="1" ht="60.75" customHeight="1" x14ac:dyDescent="0.2">
      <c r="B157" s="49" t="s">
        <v>2081</v>
      </c>
      <c r="C157" s="45" t="s">
        <v>33</v>
      </c>
      <c r="D157" s="45">
        <v>0</v>
      </c>
      <c r="E157" s="51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56"/>
    </row>
    <row r="158" spans="2:16" s="48" customFormat="1" ht="37.5" x14ac:dyDescent="0.2">
      <c r="B158" s="49" t="s">
        <v>61</v>
      </c>
      <c r="C158" s="45" t="s">
        <v>62</v>
      </c>
      <c r="D158" s="45">
        <v>0</v>
      </c>
      <c r="E158" s="51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</row>
    <row r="159" spans="2:16" s="48" customFormat="1" ht="18.75" x14ac:dyDescent="0.2">
      <c r="B159" s="49" t="s">
        <v>63</v>
      </c>
      <c r="C159" s="45" t="s">
        <v>64</v>
      </c>
      <c r="D159" s="45">
        <v>0</v>
      </c>
      <c r="E159" s="51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</row>
    <row r="160" spans="2:16" s="48" customFormat="1" ht="37.5" x14ac:dyDescent="0.2">
      <c r="B160" s="57" t="s">
        <v>65</v>
      </c>
      <c r="C160" s="45" t="s">
        <v>22</v>
      </c>
      <c r="D160" s="45">
        <v>0</v>
      </c>
      <c r="E160" s="51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</row>
    <row r="161" spans="2:15" s="48" customFormat="1" ht="37.5" x14ac:dyDescent="0.2">
      <c r="B161" s="57" t="s">
        <v>66</v>
      </c>
      <c r="C161" s="45" t="s">
        <v>67</v>
      </c>
      <c r="D161" s="45">
        <v>0</v>
      </c>
      <c r="E161" s="51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</row>
    <row r="162" spans="2:15" s="48" customFormat="1" ht="37.5" x14ac:dyDescent="0.2">
      <c r="B162" s="57" t="s">
        <v>68</v>
      </c>
      <c r="C162" s="45" t="s">
        <v>69</v>
      </c>
      <c r="D162" s="45">
        <v>0</v>
      </c>
      <c r="E162" s="51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</row>
    <row r="163" spans="2:15" s="48" customFormat="1" ht="18.75" x14ac:dyDescent="0.2">
      <c r="B163" s="49" t="s">
        <v>71</v>
      </c>
      <c r="C163" s="45" t="s">
        <v>72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</row>
    <row r="164" spans="2:15" s="48" customFormat="1" ht="18.75" x14ac:dyDescent="0.2">
      <c r="B164" s="49" t="s">
        <v>73</v>
      </c>
      <c r="C164" s="45"/>
      <c r="D164" s="45"/>
      <c r="E164" s="46"/>
      <c r="F164" s="47"/>
      <c r="G164" s="47"/>
      <c r="H164" s="47"/>
      <c r="I164" s="47"/>
      <c r="J164" s="47"/>
      <c r="K164" s="47"/>
      <c r="L164" s="47"/>
      <c r="M164" s="47"/>
      <c r="N164" s="47"/>
      <c r="O164" s="47"/>
    </row>
    <row r="165" spans="2:15" s="48" customFormat="1" ht="18.75" x14ac:dyDescent="0.2">
      <c r="B165" s="49" t="s">
        <v>74</v>
      </c>
      <c r="C165" s="45" t="s">
        <v>72</v>
      </c>
      <c r="D165" s="45">
        <v>0</v>
      </c>
      <c r="E165" s="51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</row>
    <row r="166" spans="2:15" s="48" customFormat="1" ht="18.75" x14ac:dyDescent="0.2">
      <c r="B166" s="49" t="s">
        <v>75</v>
      </c>
      <c r="C166" s="45" t="s">
        <v>72</v>
      </c>
      <c r="D166" s="45"/>
      <c r="E166" s="46"/>
      <c r="F166" s="47"/>
      <c r="G166" s="47"/>
      <c r="H166" s="47"/>
      <c r="I166" s="47"/>
      <c r="J166" s="47"/>
      <c r="K166" s="47"/>
      <c r="L166" s="47"/>
      <c r="M166" s="47"/>
      <c r="N166" s="47"/>
      <c r="O166" s="47"/>
    </row>
    <row r="167" spans="2:15" s="48" customFormat="1" ht="18.75" x14ac:dyDescent="0.2">
      <c r="B167" s="49" t="s">
        <v>76</v>
      </c>
      <c r="C167" s="45" t="s">
        <v>72</v>
      </c>
      <c r="D167" s="45">
        <v>0</v>
      </c>
      <c r="E167" s="51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</row>
    <row r="168" spans="2:15" s="14" customFormat="1" ht="18.75" x14ac:dyDescent="0.2">
      <c r="B168" s="22" t="s">
        <v>2073</v>
      </c>
      <c r="C168" s="12"/>
      <c r="D168" s="12"/>
      <c r="E168" s="38"/>
      <c r="F168" s="19"/>
      <c r="G168" s="19"/>
      <c r="H168" s="19"/>
      <c r="I168" s="19"/>
      <c r="J168" s="19"/>
      <c r="K168" s="19"/>
      <c r="L168" s="19"/>
      <c r="M168" s="19"/>
      <c r="N168" s="19"/>
      <c r="O168" s="19"/>
    </row>
    <row r="169" spans="2:15" s="14" customFormat="1" ht="37.5" x14ac:dyDescent="0.2">
      <c r="B169" s="11" t="s">
        <v>77</v>
      </c>
      <c r="C169" s="15" t="s">
        <v>78</v>
      </c>
      <c r="D169" s="15">
        <v>202.9</v>
      </c>
      <c r="E169" s="18">
        <v>266.2</v>
      </c>
      <c r="F169" s="19">
        <f>E169*F170/100*F171/100</f>
        <v>293.76181559999998</v>
      </c>
      <c r="G169" s="19">
        <f>F169*G170/100*G171/100</f>
        <v>322.02317106979802</v>
      </c>
      <c r="H169" s="19">
        <f>F169*H170/100*H171/100</f>
        <v>321.10164025426081</v>
      </c>
      <c r="I169" s="19">
        <f t="shared" ref="I169:O169" si="14">F169*I170/100*I171/100</f>
        <v>323.87210793718441</v>
      </c>
      <c r="J169" s="19">
        <f t="shared" si="14"/>
        <v>354.01617311558243</v>
      </c>
      <c r="K169" s="19">
        <f t="shared" si="14"/>
        <v>353.00308821352161</v>
      </c>
      <c r="L169" s="19">
        <f t="shared" si="14"/>
        <v>356.72828554319591</v>
      </c>
      <c r="M169" s="19">
        <f t="shared" si="14"/>
        <v>388.81737899753665</v>
      </c>
      <c r="N169" s="19">
        <f t="shared" si="14"/>
        <v>387.70470379726362</v>
      </c>
      <c r="O169" s="19">
        <f t="shared" si="14"/>
        <v>392.54416214001839</v>
      </c>
    </row>
    <row r="170" spans="2:15" s="14" customFormat="1" ht="37.5" x14ac:dyDescent="0.2">
      <c r="B170" s="11" t="s">
        <v>79</v>
      </c>
      <c r="C170" s="12" t="s">
        <v>80</v>
      </c>
      <c r="D170" s="19"/>
      <c r="E170" s="12">
        <v>105.3</v>
      </c>
      <c r="F170" s="18">
        <v>104.7</v>
      </c>
      <c r="G170" s="19">
        <v>104.9</v>
      </c>
      <c r="H170" s="19">
        <v>104.7</v>
      </c>
      <c r="I170" s="19">
        <v>105.1</v>
      </c>
      <c r="J170" s="19">
        <v>105</v>
      </c>
      <c r="K170" s="19">
        <v>105</v>
      </c>
      <c r="L170" s="19">
        <v>105.1</v>
      </c>
      <c r="M170" s="19">
        <v>104.8</v>
      </c>
      <c r="N170" s="19">
        <v>104.8</v>
      </c>
      <c r="O170" s="19">
        <v>104.9</v>
      </c>
    </row>
    <row r="171" spans="2:15" s="14" customFormat="1" ht="37.5" x14ac:dyDescent="0.2">
      <c r="B171" s="11" t="s">
        <v>2033</v>
      </c>
      <c r="C171" s="12" t="s">
        <v>162</v>
      </c>
      <c r="D171" s="19"/>
      <c r="E171" s="12">
        <v>105.3</v>
      </c>
      <c r="F171" s="18">
        <v>105.4</v>
      </c>
      <c r="G171" s="19">
        <v>104.5</v>
      </c>
      <c r="H171" s="19">
        <v>104.4</v>
      </c>
      <c r="I171" s="19">
        <v>104.9</v>
      </c>
      <c r="J171" s="19">
        <v>104.7</v>
      </c>
      <c r="K171" s="19">
        <v>104.7</v>
      </c>
      <c r="L171" s="19">
        <v>104.8</v>
      </c>
      <c r="M171" s="19">
        <v>104.8</v>
      </c>
      <c r="N171" s="19">
        <v>104.8</v>
      </c>
      <c r="O171" s="19">
        <v>104.9</v>
      </c>
    </row>
    <row r="172" spans="2:15" s="14" customFormat="1" ht="18.75" x14ac:dyDescent="0.2">
      <c r="B172" s="16" t="s">
        <v>81</v>
      </c>
      <c r="C172" s="15" t="s">
        <v>82</v>
      </c>
      <c r="D172" s="15">
        <v>5.7</v>
      </c>
      <c r="E172" s="18">
        <v>4.04</v>
      </c>
      <c r="F172" s="19">
        <v>4.05</v>
      </c>
      <c r="G172" s="19">
        <v>5.05</v>
      </c>
      <c r="H172" s="19">
        <v>3.9</v>
      </c>
      <c r="I172" s="19">
        <v>4.9000000000000004</v>
      </c>
      <c r="J172" s="19">
        <v>5.05</v>
      </c>
      <c r="K172" s="19">
        <v>3.9</v>
      </c>
      <c r="L172" s="19">
        <v>4.9000000000000004</v>
      </c>
      <c r="M172" s="19">
        <v>5.05</v>
      </c>
      <c r="N172" s="19">
        <v>3.9</v>
      </c>
      <c r="O172" s="19">
        <v>4.9000000000000004</v>
      </c>
    </row>
    <row r="173" spans="2:15" s="14" customFormat="1" ht="18.75" x14ac:dyDescent="0.2">
      <c r="B173" s="16" t="s">
        <v>83</v>
      </c>
      <c r="C173" s="15" t="s">
        <v>84</v>
      </c>
      <c r="D173" s="15">
        <v>40.299999999999997</v>
      </c>
      <c r="E173" s="18">
        <v>38.9</v>
      </c>
      <c r="F173" s="19">
        <v>39</v>
      </c>
      <c r="G173" s="19">
        <v>40.1</v>
      </c>
      <c r="H173" s="19">
        <v>35</v>
      </c>
      <c r="I173" s="19">
        <v>40.5</v>
      </c>
      <c r="J173" s="19">
        <v>40.1</v>
      </c>
      <c r="K173" s="19">
        <v>35</v>
      </c>
      <c r="L173" s="19">
        <v>40.5</v>
      </c>
      <c r="M173" s="19">
        <v>40.1</v>
      </c>
      <c r="N173" s="19">
        <v>35</v>
      </c>
      <c r="O173" s="19">
        <v>40.5</v>
      </c>
    </row>
    <row r="174" spans="2:15" s="14" customFormat="1" ht="18.75" x14ac:dyDescent="0.2">
      <c r="B174" s="22" t="s">
        <v>2074</v>
      </c>
      <c r="C174" s="12"/>
      <c r="D174" s="12"/>
      <c r="E174" s="18"/>
      <c r="F174" s="19"/>
      <c r="G174" s="19"/>
      <c r="H174" s="19"/>
      <c r="I174" s="19"/>
      <c r="J174" s="19"/>
      <c r="K174" s="19"/>
      <c r="L174" s="19"/>
      <c r="M174" s="19"/>
      <c r="N174" s="19"/>
      <c r="O174" s="19"/>
    </row>
    <row r="175" spans="2:15" s="14" customFormat="1" ht="37.5" x14ac:dyDescent="0.2">
      <c r="B175" s="16" t="s">
        <v>122</v>
      </c>
      <c r="C175" s="12" t="s">
        <v>78</v>
      </c>
      <c r="D175" s="12">
        <f>D178+54.3</f>
        <v>257</v>
      </c>
      <c r="E175" s="18">
        <f>E178+157.7</f>
        <v>235.2</v>
      </c>
      <c r="F175" s="19">
        <f>E175*F176/100*F177/100</f>
        <v>251.62824959999998</v>
      </c>
      <c r="G175" s="19">
        <f>F175*G176/100*G177/100</f>
        <v>270.05121189446396</v>
      </c>
      <c r="H175" s="19">
        <f>F175*H176/100*H177/100</f>
        <v>264.73808140415997</v>
      </c>
      <c r="I175" s="19">
        <f t="shared" ref="I175:O175" si="15">F175*I176/100*I177/100</f>
        <v>275.03672240378881</v>
      </c>
      <c r="J175" s="19">
        <f t="shared" si="15"/>
        <v>290.39146917435505</v>
      </c>
      <c r="K175" s="19">
        <f t="shared" si="15"/>
        <v>279.99493703548171</v>
      </c>
      <c r="L175" s="19">
        <f t="shared" si="15"/>
        <v>306.37000596691803</v>
      </c>
      <c r="M175" s="19">
        <f t="shared" si="15"/>
        <v>307.43657724048217</v>
      </c>
      <c r="N175" s="19">
        <f t="shared" si="15"/>
        <v>295.56265553465448</v>
      </c>
      <c r="O175" s="19">
        <f t="shared" si="15"/>
        <v>352.20479707960476</v>
      </c>
    </row>
    <row r="176" spans="2:15" s="14" customFormat="1" ht="37.5" x14ac:dyDescent="0.2">
      <c r="B176" s="16" t="s">
        <v>123</v>
      </c>
      <c r="C176" s="12" t="s">
        <v>80</v>
      </c>
      <c r="D176" s="12">
        <v>102.6</v>
      </c>
      <c r="E176" s="18">
        <v>104.8</v>
      </c>
      <c r="F176" s="19">
        <v>101.6</v>
      </c>
      <c r="G176" s="19">
        <v>102.7</v>
      </c>
      <c r="H176" s="19">
        <v>100.2</v>
      </c>
      <c r="I176" s="19">
        <v>103.9</v>
      </c>
      <c r="J176" s="19">
        <v>103</v>
      </c>
      <c r="K176" s="19">
        <v>101.5</v>
      </c>
      <c r="L176" s="19">
        <v>106.8</v>
      </c>
      <c r="M176" s="19">
        <v>101.7</v>
      </c>
      <c r="N176" s="19">
        <v>101.5</v>
      </c>
      <c r="O176" s="19">
        <v>109.8</v>
      </c>
    </row>
    <row r="177" spans="2:15" s="14" customFormat="1" ht="18.75" x14ac:dyDescent="0.2">
      <c r="B177" s="11" t="s">
        <v>124</v>
      </c>
      <c r="C177" s="12" t="s">
        <v>162</v>
      </c>
      <c r="D177" s="12">
        <v>111.2</v>
      </c>
      <c r="E177" s="18">
        <v>106.3</v>
      </c>
      <c r="F177" s="19">
        <v>105.3</v>
      </c>
      <c r="G177" s="19">
        <v>104.5</v>
      </c>
      <c r="H177" s="19">
        <v>105</v>
      </c>
      <c r="I177" s="19">
        <v>105.2</v>
      </c>
      <c r="J177" s="19">
        <v>104.4</v>
      </c>
      <c r="K177" s="19">
        <v>104.2</v>
      </c>
      <c r="L177" s="19">
        <v>104.3</v>
      </c>
      <c r="M177" s="19">
        <v>104.1</v>
      </c>
      <c r="N177" s="19">
        <v>104</v>
      </c>
      <c r="O177" s="19">
        <v>104.7</v>
      </c>
    </row>
    <row r="178" spans="2:15" s="14" customFormat="1" ht="75" x14ac:dyDescent="0.2">
      <c r="B178" s="11" t="s">
        <v>125</v>
      </c>
      <c r="C178" s="12" t="s">
        <v>163</v>
      </c>
      <c r="D178" s="12">
        <v>202.7</v>
      </c>
      <c r="E178" s="18">
        <v>77.5</v>
      </c>
      <c r="F178" s="19">
        <f>E178*F179/100*F180/100</f>
        <v>82.913219999999995</v>
      </c>
      <c r="G178" s="19">
        <f>F178*G179/100*G180/100</f>
        <v>88.983711402300017</v>
      </c>
      <c r="H178" s="19">
        <f>F178*H179/100*H180/100</f>
        <v>87.232998762000008</v>
      </c>
      <c r="I178" s="19">
        <f t="shared" ref="I178:O178" si="16">F178*I179/100*I180/100</f>
        <v>90.626471030160005</v>
      </c>
      <c r="J178" s="19">
        <f t="shared" si="16"/>
        <v>95.685964545121266</v>
      </c>
      <c r="K178" s="19">
        <f t="shared" si="16"/>
        <v>92.260236480654058</v>
      </c>
      <c r="L178" s="19">
        <f t="shared" si="16"/>
        <v>100.95100111579995</v>
      </c>
      <c r="M178" s="19">
        <f t="shared" si="16"/>
        <v>101.30244360602624</v>
      </c>
      <c r="N178" s="19">
        <f t="shared" si="16"/>
        <v>97.389905628978426</v>
      </c>
      <c r="O178" s="19">
        <f t="shared" si="16"/>
        <v>116.05387658873033</v>
      </c>
    </row>
    <row r="179" spans="2:15" s="14" customFormat="1" ht="37.5" x14ac:dyDescent="0.2">
      <c r="B179" s="11" t="s">
        <v>126</v>
      </c>
      <c r="C179" s="12" t="s">
        <v>80</v>
      </c>
      <c r="D179" s="12">
        <v>102.6</v>
      </c>
      <c r="E179" s="18">
        <v>104.8</v>
      </c>
      <c r="F179" s="19">
        <v>101.6</v>
      </c>
      <c r="G179" s="19">
        <v>102.7</v>
      </c>
      <c r="H179" s="19">
        <v>100.2</v>
      </c>
      <c r="I179" s="19">
        <v>103.9</v>
      </c>
      <c r="J179" s="19">
        <v>103</v>
      </c>
      <c r="K179" s="19">
        <v>101.5</v>
      </c>
      <c r="L179" s="19">
        <v>106.8</v>
      </c>
      <c r="M179" s="19">
        <v>101.7</v>
      </c>
      <c r="N179" s="19">
        <v>101.5</v>
      </c>
      <c r="O179" s="19">
        <v>109.8</v>
      </c>
    </row>
    <row r="180" spans="2:15" s="14" customFormat="1" ht="18.75" x14ac:dyDescent="0.2">
      <c r="B180" s="11" t="s">
        <v>124</v>
      </c>
      <c r="C180" s="12" t="s">
        <v>162</v>
      </c>
      <c r="D180" s="12">
        <v>111.2</v>
      </c>
      <c r="E180" s="18">
        <v>106.3</v>
      </c>
      <c r="F180" s="19">
        <v>105.3</v>
      </c>
      <c r="G180" s="19">
        <v>104.5</v>
      </c>
      <c r="H180" s="19">
        <v>105</v>
      </c>
      <c r="I180" s="19">
        <v>105.2</v>
      </c>
      <c r="J180" s="19">
        <v>104.4</v>
      </c>
      <c r="K180" s="19">
        <v>104.2</v>
      </c>
      <c r="L180" s="19">
        <v>104.3</v>
      </c>
      <c r="M180" s="19">
        <v>104.1</v>
      </c>
      <c r="N180" s="19">
        <v>104</v>
      </c>
      <c r="O180" s="19">
        <v>104.7</v>
      </c>
    </row>
    <row r="181" spans="2:15" s="14" customFormat="1" ht="93.75" x14ac:dyDescent="0.2">
      <c r="B181" s="23" t="s">
        <v>127</v>
      </c>
      <c r="C181" s="17"/>
      <c r="D181" s="17"/>
      <c r="E181" s="18"/>
      <c r="F181" s="19"/>
      <c r="G181" s="19"/>
      <c r="H181" s="19"/>
      <c r="I181" s="19"/>
      <c r="J181" s="19"/>
      <c r="K181" s="19"/>
      <c r="L181" s="19"/>
      <c r="M181" s="19"/>
      <c r="N181" s="19"/>
      <c r="O181" s="19"/>
    </row>
    <row r="182" spans="2:15" s="14" customFormat="1" ht="37.5" x14ac:dyDescent="0.2">
      <c r="B182" s="16" t="s">
        <v>255</v>
      </c>
      <c r="C182" s="17" t="s">
        <v>128</v>
      </c>
      <c r="D182" s="17">
        <v>23.4</v>
      </c>
      <c r="E182" s="18">
        <v>38.6</v>
      </c>
      <c r="F182" s="19">
        <f>E182*F183/100</f>
        <v>39.217599999999997</v>
      </c>
      <c r="G182" s="19">
        <f>F182*G183/100</f>
        <v>40.2764752</v>
      </c>
      <c r="H182" s="19">
        <f>F182*H183/100</f>
        <v>39.296035199999999</v>
      </c>
      <c r="I182" s="19">
        <f t="shared" ref="I182:O182" si="17">F182*I183/100</f>
        <v>40.747086400000001</v>
      </c>
      <c r="J182" s="19">
        <f t="shared" si="17"/>
        <v>41.484769456000002</v>
      </c>
      <c r="K182" s="19">
        <f t="shared" si="17"/>
        <v>39.885475727999996</v>
      </c>
      <c r="L182" s="19">
        <f t="shared" si="17"/>
        <v>43.517888275200001</v>
      </c>
      <c r="M182" s="19">
        <f t="shared" si="17"/>
        <v>42.190010536752006</v>
      </c>
      <c r="N182" s="19">
        <f t="shared" si="17"/>
        <v>40.483757863919998</v>
      </c>
      <c r="O182" s="19">
        <f t="shared" si="17"/>
        <v>47.782641326169596</v>
      </c>
    </row>
    <row r="183" spans="2:15" s="14" customFormat="1" ht="37.5" x14ac:dyDescent="0.2">
      <c r="B183" s="16" t="s">
        <v>126</v>
      </c>
      <c r="C183" s="17" t="s">
        <v>80</v>
      </c>
      <c r="D183" s="12">
        <v>102.6</v>
      </c>
      <c r="E183" s="18">
        <v>104.8</v>
      </c>
      <c r="F183" s="19">
        <v>101.6</v>
      </c>
      <c r="G183" s="19">
        <v>102.7</v>
      </c>
      <c r="H183" s="19">
        <v>100.2</v>
      </c>
      <c r="I183" s="19">
        <v>103.9</v>
      </c>
      <c r="J183" s="19">
        <v>103</v>
      </c>
      <c r="K183" s="19">
        <v>101.5</v>
      </c>
      <c r="L183" s="19">
        <v>106.8</v>
      </c>
      <c r="M183" s="19">
        <v>101.7</v>
      </c>
      <c r="N183" s="19">
        <v>101.5</v>
      </c>
      <c r="O183" s="19">
        <v>109.8</v>
      </c>
    </row>
    <row r="184" spans="2:15" s="14" customFormat="1" ht="37.5" x14ac:dyDescent="0.2">
      <c r="B184" s="16" t="s">
        <v>256</v>
      </c>
      <c r="C184" s="17" t="s">
        <v>128</v>
      </c>
      <c r="D184" s="17">
        <v>0</v>
      </c>
      <c r="E184" s="18">
        <v>0</v>
      </c>
      <c r="F184" s="17">
        <v>0</v>
      </c>
      <c r="G184" s="18">
        <v>0</v>
      </c>
      <c r="H184" s="17">
        <v>0</v>
      </c>
      <c r="I184" s="18">
        <v>0</v>
      </c>
      <c r="J184" s="17">
        <v>0</v>
      </c>
      <c r="K184" s="18">
        <v>0</v>
      </c>
      <c r="L184" s="17">
        <v>0</v>
      </c>
      <c r="M184" s="18">
        <v>0</v>
      </c>
      <c r="N184" s="17">
        <v>0</v>
      </c>
      <c r="O184" s="18">
        <v>0</v>
      </c>
    </row>
    <row r="185" spans="2:15" s="14" customFormat="1" ht="37.5" x14ac:dyDescent="0.2">
      <c r="B185" s="16" t="s">
        <v>126</v>
      </c>
      <c r="C185" s="17" t="s">
        <v>80</v>
      </c>
      <c r="D185" s="17"/>
      <c r="E185" s="18"/>
      <c r="F185" s="17"/>
      <c r="G185" s="18"/>
      <c r="H185" s="17"/>
      <c r="I185" s="18"/>
      <c r="J185" s="17"/>
      <c r="K185" s="18"/>
      <c r="L185" s="17"/>
      <c r="M185" s="18"/>
      <c r="N185" s="17"/>
      <c r="O185" s="18"/>
    </row>
    <row r="186" spans="2:15" s="14" customFormat="1" ht="18.75" x14ac:dyDescent="0.2">
      <c r="B186" s="11" t="s">
        <v>301</v>
      </c>
      <c r="C186" s="12" t="s">
        <v>163</v>
      </c>
      <c r="D186" s="12">
        <v>0</v>
      </c>
      <c r="E186" s="18">
        <v>0</v>
      </c>
      <c r="F186" s="12">
        <v>0</v>
      </c>
      <c r="G186" s="18">
        <v>0</v>
      </c>
      <c r="H186" s="12">
        <v>0</v>
      </c>
      <c r="I186" s="18">
        <v>0</v>
      </c>
      <c r="J186" s="12">
        <v>0</v>
      </c>
      <c r="K186" s="18">
        <v>0</v>
      </c>
      <c r="L186" s="12">
        <v>0</v>
      </c>
      <c r="M186" s="18">
        <v>0</v>
      </c>
      <c r="N186" s="12">
        <v>0</v>
      </c>
      <c r="O186" s="18">
        <v>0</v>
      </c>
    </row>
    <row r="187" spans="2:15" s="14" customFormat="1" ht="37.5" x14ac:dyDescent="0.2">
      <c r="B187" s="16" t="s">
        <v>126</v>
      </c>
      <c r="C187" s="12" t="s">
        <v>80</v>
      </c>
      <c r="D187" s="12"/>
      <c r="E187" s="18"/>
      <c r="F187" s="12"/>
      <c r="G187" s="18"/>
      <c r="H187" s="12"/>
      <c r="I187" s="18"/>
      <c r="J187" s="12"/>
      <c r="K187" s="18"/>
      <c r="L187" s="12"/>
      <c r="M187" s="18"/>
      <c r="N187" s="12"/>
      <c r="O187" s="18"/>
    </row>
    <row r="188" spans="2:15" s="14" customFormat="1" ht="37.5" x14ac:dyDescent="0.2">
      <c r="B188" s="11" t="s">
        <v>257</v>
      </c>
      <c r="C188" s="12" t="s">
        <v>163</v>
      </c>
      <c r="D188" s="12">
        <v>0</v>
      </c>
      <c r="E188" s="18">
        <v>0</v>
      </c>
      <c r="F188" s="12">
        <v>0</v>
      </c>
      <c r="G188" s="18">
        <v>0</v>
      </c>
      <c r="H188" s="12">
        <v>0</v>
      </c>
      <c r="I188" s="18">
        <v>0</v>
      </c>
      <c r="J188" s="12">
        <v>0</v>
      </c>
      <c r="K188" s="18">
        <v>0</v>
      </c>
      <c r="L188" s="12">
        <v>0</v>
      </c>
      <c r="M188" s="18">
        <v>0</v>
      </c>
      <c r="N188" s="12">
        <v>0</v>
      </c>
      <c r="O188" s="18">
        <v>0</v>
      </c>
    </row>
    <row r="189" spans="2:15" s="14" customFormat="1" ht="37.5" x14ac:dyDescent="0.2">
      <c r="B189" s="16" t="s">
        <v>126</v>
      </c>
      <c r="C189" s="12" t="s">
        <v>80</v>
      </c>
      <c r="D189" s="12"/>
      <c r="E189" s="18"/>
      <c r="F189" s="12"/>
      <c r="G189" s="18"/>
      <c r="H189" s="12"/>
      <c r="I189" s="18"/>
      <c r="J189" s="12"/>
      <c r="K189" s="18"/>
      <c r="L189" s="12"/>
      <c r="M189" s="18"/>
      <c r="N189" s="12"/>
      <c r="O189" s="18"/>
    </row>
    <row r="190" spans="2:15" s="14" customFormat="1" ht="37.5" x14ac:dyDescent="0.2">
      <c r="B190" s="16" t="s">
        <v>293</v>
      </c>
      <c r="C190" s="17" t="s">
        <v>128</v>
      </c>
      <c r="D190" s="17">
        <v>0</v>
      </c>
      <c r="E190" s="18">
        <v>0</v>
      </c>
      <c r="F190" s="17">
        <v>0</v>
      </c>
      <c r="G190" s="18">
        <v>0</v>
      </c>
      <c r="H190" s="17">
        <v>0</v>
      </c>
      <c r="I190" s="18">
        <v>0</v>
      </c>
      <c r="J190" s="17">
        <v>0</v>
      </c>
      <c r="K190" s="18">
        <v>0</v>
      </c>
      <c r="L190" s="17">
        <v>0</v>
      </c>
      <c r="M190" s="18">
        <v>0</v>
      </c>
      <c r="N190" s="17">
        <v>0</v>
      </c>
      <c r="O190" s="18">
        <v>0</v>
      </c>
    </row>
    <row r="191" spans="2:15" s="14" customFormat="1" ht="37.5" x14ac:dyDescent="0.2">
      <c r="B191" s="16" t="s">
        <v>126</v>
      </c>
      <c r="C191" s="17" t="s">
        <v>80</v>
      </c>
      <c r="D191" s="17"/>
      <c r="E191" s="18"/>
      <c r="F191" s="17"/>
      <c r="G191" s="18"/>
      <c r="H191" s="17"/>
      <c r="I191" s="18"/>
      <c r="J191" s="17"/>
      <c r="K191" s="18"/>
      <c r="L191" s="17"/>
      <c r="M191" s="18"/>
      <c r="N191" s="17"/>
      <c r="O191" s="18"/>
    </row>
    <row r="192" spans="2:15" s="14" customFormat="1" ht="37.5" x14ac:dyDescent="0.2">
      <c r="B192" s="11" t="s">
        <v>258</v>
      </c>
      <c r="C192" s="12" t="s">
        <v>163</v>
      </c>
      <c r="D192" s="12">
        <v>0</v>
      </c>
      <c r="E192" s="18">
        <v>0</v>
      </c>
      <c r="F192" s="12">
        <v>0</v>
      </c>
      <c r="G192" s="18">
        <v>0</v>
      </c>
      <c r="H192" s="12">
        <v>0</v>
      </c>
      <c r="I192" s="18">
        <v>0</v>
      </c>
      <c r="J192" s="12">
        <v>0</v>
      </c>
      <c r="K192" s="18">
        <v>0</v>
      </c>
      <c r="L192" s="12">
        <v>0</v>
      </c>
      <c r="M192" s="18">
        <v>0</v>
      </c>
      <c r="N192" s="12">
        <v>0</v>
      </c>
      <c r="O192" s="18">
        <v>0</v>
      </c>
    </row>
    <row r="193" spans="2:15" s="14" customFormat="1" ht="37.5" x14ac:dyDescent="0.2">
      <c r="B193" s="16" t="s">
        <v>126</v>
      </c>
      <c r="C193" s="12" t="s">
        <v>80</v>
      </c>
      <c r="D193" s="12"/>
      <c r="E193" s="18"/>
      <c r="F193" s="12"/>
      <c r="G193" s="18"/>
      <c r="H193" s="12"/>
      <c r="I193" s="18"/>
      <c r="J193" s="12"/>
      <c r="K193" s="18"/>
      <c r="L193" s="12"/>
      <c r="M193" s="18"/>
      <c r="N193" s="12"/>
      <c r="O193" s="18"/>
    </row>
    <row r="194" spans="2:15" s="14" customFormat="1" ht="18.75" x14ac:dyDescent="0.2">
      <c r="B194" s="11" t="s">
        <v>259</v>
      </c>
      <c r="C194" s="12" t="s">
        <v>163</v>
      </c>
      <c r="D194" s="12">
        <v>0</v>
      </c>
      <c r="E194" s="18">
        <v>0</v>
      </c>
      <c r="F194" s="12">
        <v>0</v>
      </c>
      <c r="G194" s="18">
        <v>0</v>
      </c>
      <c r="H194" s="12">
        <v>0</v>
      </c>
      <c r="I194" s="18">
        <v>0</v>
      </c>
      <c r="J194" s="12">
        <v>0</v>
      </c>
      <c r="K194" s="18">
        <v>0</v>
      </c>
      <c r="L194" s="12">
        <v>0</v>
      </c>
      <c r="M194" s="18">
        <v>0</v>
      </c>
      <c r="N194" s="12">
        <v>0</v>
      </c>
      <c r="O194" s="18">
        <v>0</v>
      </c>
    </row>
    <row r="195" spans="2:15" s="14" customFormat="1" ht="37.5" x14ac:dyDescent="0.2">
      <c r="B195" s="16" t="s">
        <v>126</v>
      </c>
      <c r="C195" s="12" t="s">
        <v>80</v>
      </c>
      <c r="D195" s="12"/>
      <c r="E195" s="18"/>
      <c r="F195" s="12"/>
      <c r="G195" s="18"/>
      <c r="H195" s="12"/>
      <c r="I195" s="18"/>
      <c r="J195" s="12"/>
      <c r="K195" s="18"/>
      <c r="L195" s="12"/>
      <c r="M195" s="18"/>
      <c r="N195" s="12"/>
      <c r="O195" s="18"/>
    </row>
    <row r="196" spans="2:15" s="14" customFormat="1" ht="18.75" x14ac:dyDescent="0.2">
      <c r="B196" s="11" t="s">
        <v>260</v>
      </c>
      <c r="C196" s="12" t="s">
        <v>163</v>
      </c>
      <c r="D196" s="12">
        <v>0</v>
      </c>
      <c r="E196" s="18">
        <v>0</v>
      </c>
      <c r="F196" s="12">
        <v>0</v>
      </c>
      <c r="G196" s="18">
        <v>0</v>
      </c>
      <c r="H196" s="12">
        <v>0</v>
      </c>
      <c r="I196" s="18">
        <v>0</v>
      </c>
      <c r="J196" s="12">
        <v>0</v>
      </c>
      <c r="K196" s="18">
        <v>0</v>
      </c>
      <c r="L196" s="12">
        <v>0</v>
      </c>
      <c r="M196" s="18">
        <v>0</v>
      </c>
      <c r="N196" s="12">
        <v>0</v>
      </c>
      <c r="O196" s="18">
        <v>0</v>
      </c>
    </row>
    <row r="197" spans="2:15" s="14" customFormat="1" ht="37.5" x14ac:dyDescent="0.2">
      <c r="B197" s="16" t="s">
        <v>126</v>
      </c>
      <c r="C197" s="12" t="s">
        <v>80</v>
      </c>
      <c r="D197" s="12"/>
      <c r="E197" s="18"/>
      <c r="F197" s="12"/>
      <c r="G197" s="18"/>
      <c r="H197" s="12"/>
      <c r="I197" s="18"/>
      <c r="J197" s="12"/>
      <c r="K197" s="18"/>
      <c r="L197" s="12"/>
      <c r="M197" s="18"/>
      <c r="N197" s="12"/>
      <c r="O197" s="18"/>
    </row>
    <row r="198" spans="2:15" s="14" customFormat="1" ht="56.25" x14ac:dyDescent="0.2">
      <c r="B198" s="11" t="s">
        <v>267</v>
      </c>
      <c r="C198" s="12" t="s">
        <v>163</v>
      </c>
      <c r="D198" s="12">
        <v>0</v>
      </c>
      <c r="E198" s="18">
        <v>0</v>
      </c>
      <c r="F198" s="12">
        <v>0</v>
      </c>
      <c r="G198" s="18">
        <v>0</v>
      </c>
      <c r="H198" s="12">
        <v>0</v>
      </c>
      <c r="I198" s="18">
        <v>0</v>
      </c>
      <c r="J198" s="12">
        <v>0</v>
      </c>
      <c r="K198" s="18">
        <v>0</v>
      </c>
      <c r="L198" s="12">
        <v>0</v>
      </c>
      <c r="M198" s="18">
        <v>0</v>
      </c>
      <c r="N198" s="12">
        <v>0</v>
      </c>
      <c r="O198" s="18">
        <v>0</v>
      </c>
    </row>
    <row r="199" spans="2:15" s="14" customFormat="1" ht="37.5" x14ac:dyDescent="0.2">
      <c r="B199" s="16" t="s">
        <v>126</v>
      </c>
      <c r="C199" s="12" t="s">
        <v>80</v>
      </c>
      <c r="D199" s="12"/>
      <c r="E199" s="18"/>
      <c r="F199" s="12"/>
      <c r="G199" s="18"/>
      <c r="H199" s="12"/>
      <c r="I199" s="18"/>
      <c r="J199" s="12"/>
      <c r="K199" s="18"/>
      <c r="L199" s="12"/>
      <c r="M199" s="18"/>
      <c r="N199" s="12"/>
      <c r="O199" s="18"/>
    </row>
    <row r="200" spans="2:15" s="14" customFormat="1" ht="56.25" x14ac:dyDescent="0.2">
      <c r="B200" s="11" t="s">
        <v>268</v>
      </c>
      <c r="C200" s="12" t="s">
        <v>163</v>
      </c>
      <c r="D200" s="12">
        <v>0</v>
      </c>
      <c r="E200" s="18">
        <v>0</v>
      </c>
      <c r="F200" s="12">
        <v>0</v>
      </c>
      <c r="G200" s="18">
        <v>0</v>
      </c>
      <c r="H200" s="12">
        <v>0</v>
      </c>
      <c r="I200" s="18">
        <v>0</v>
      </c>
      <c r="J200" s="12">
        <v>0</v>
      </c>
      <c r="K200" s="18">
        <v>0</v>
      </c>
      <c r="L200" s="12">
        <v>0</v>
      </c>
      <c r="M200" s="18">
        <v>0</v>
      </c>
      <c r="N200" s="12">
        <v>0</v>
      </c>
      <c r="O200" s="18">
        <v>0</v>
      </c>
    </row>
    <row r="201" spans="2:15" s="14" customFormat="1" ht="37.5" x14ac:dyDescent="0.2">
      <c r="B201" s="16" t="s">
        <v>126</v>
      </c>
      <c r="C201" s="12" t="s">
        <v>80</v>
      </c>
      <c r="D201" s="12"/>
      <c r="E201" s="18"/>
      <c r="F201" s="12"/>
      <c r="G201" s="18"/>
      <c r="H201" s="12"/>
      <c r="I201" s="18"/>
      <c r="J201" s="12"/>
      <c r="K201" s="18"/>
      <c r="L201" s="12"/>
      <c r="M201" s="18"/>
      <c r="N201" s="12"/>
      <c r="O201" s="18"/>
    </row>
    <row r="202" spans="2:15" s="14" customFormat="1" ht="18.75" x14ac:dyDescent="0.2">
      <c r="B202" s="11" t="s">
        <v>269</v>
      </c>
      <c r="C202" s="12" t="s">
        <v>163</v>
      </c>
      <c r="D202" s="12">
        <v>0</v>
      </c>
      <c r="E202" s="18">
        <v>0</v>
      </c>
      <c r="F202" s="12">
        <v>0</v>
      </c>
      <c r="G202" s="18">
        <v>0</v>
      </c>
      <c r="H202" s="12">
        <v>0</v>
      </c>
      <c r="I202" s="18">
        <v>0</v>
      </c>
      <c r="J202" s="12">
        <v>0</v>
      </c>
      <c r="K202" s="18">
        <v>0</v>
      </c>
      <c r="L202" s="12">
        <v>0</v>
      </c>
      <c r="M202" s="18">
        <v>0</v>
      </c>
      <c r="N202" s="12">
        <v>0</v>
      </c>
      <c r="O202" s="18">
        <v>0</v>
      </c>
    </row>
    <row r="203" spans="2:15" s="14" customFormat="1" ht="37.5" x14ac:dyDescent="0.2">
      <c r="B203" s="16" t="s">
        <v>126</v>
      </c>
      <c r="C203" s="12" t="s">
        <v>80</v>
      </c>
      <c r="D203" s="12"/>
      <c r="E203" s="18"/>
      <c r="F203" s="12"/>
      <c r="G203" s="18"/>
      <c r="H203" s="12"/>
      <c r="I203" s="18"/>
      <c r="J203" s="12"/>
      <c r="K203" s="18"/>
      <c r="L203" s="12"/>
      <c r="M203" s="18"/>
      <c r="N203" s="12"/>
      <c r="O203" s="18"/>
    </row>
    <row r="204" spans="2:15" s="14" customFormat="1" ht="37.5" x14ac:dyDescent="0.2">
      <c r="B204" s="11" t="s">
        <v>302</v>
      </c>
      <c r="C204" s="12" t="s">
        <v>163</v>
      </c>
      <c r="D204" s="12">
        <v>0</v>
      </c>
      <c r="E204" s="18">
        <v>0</v>
      </c>
      <c r="F204" s="12">
        <v>0</v>
      </c>
      <c r="G204" s="18">
        <v>0</v>
      </c>
      <c r="H204" s="12">
        <v>0</v>
      </c>
      <c r="I204" s="18">
        <v>0</v>
      </c>
      <c r="J204" s="12">
        <v>0</v>
      </c>
      <c r="K204" s="18">
        <v>0</v>
      </c>
      <c r="L204" s="12">
        <v>0</v>
      </c>
      <c r="M204" s="18">
        <v>0</v>
      </c>
      <c r="N204" s="12">
        <v>0</v>
      </c>
      <c r="O204" s="18">
        <v>0</v>
      </c>
    </row>
    <row r="205" spans="2:15" s="14" customFormat="1" ht="37.5" x14ac:dyDescent="0.2">
      <c r="B205" s="16" t="s">
        <v>126</v>
      </c>
      <c r="C205" s="12" t="s">
        <v>80</v>
      </c>
      <c r="D205" s="12"/>
      <c r="E205" s="18"/>
      <c r="F205" s="12"/>
      <c r="G205" s="18"/>
      <c r="H205" s="12"/>
      <c r="I205" s="18"/>
      <c r="J205" s="12"/>
      <c r="K205" s="18"/>
      <c r="L205" s="12"/>
      <c r="M205" s="18"/>
      <c r="N205" s="12"/>
      <c r="O205" s="18"/>
    </row>
    <row r="206" spans="2:15" s="14" customFormat="1" ht="37.5" x14ac:dyDescent="0.2">
      <c r="B206" s="11" t="s">
        <v>304</v>
      </c>
      <c r="C206" s="12" t="s">
        <v>163</v>
      </c>
      <c r="D206" s="12">
        <v>0</v>
      </c>
      <c r="E206" s="18">
        <v>0</v>
      </c>
      <c r="F206" s="12">
        <v>0</v>
      </c>
      <c r="G206" s="18">
        <v>0</v>
      </c>
      <c r="H206" s="12">
        <v>0</v>
      </c>
      <c r="I206" s="18">
        <v>0</v>
      </c>
      <c r="J206" s="12">
        <v>0</v>
      </c>
      <c r="K206" s="18">
        <v>0</v>
      </c>
      <c r="L206" s="12">
        <v>0</v>
      </c>
      <c r="M206" s="18">
        <v>0</v>
      </c>
      <c r="N206" s="12">
        <v>0</v>
      </c>
      <c r="O206" s="18">
        <v>0</v>
      </c>
    </row>
    <row r="207" spans="2:15" s="14" customFormat="1" ht="37.5" x14ac:dyDescent="0.2">
      <c r="B207" s="16" t="s">
        <v>126</v>
      </c>
      <c r="C207" s="12" t="s">
        <v>80</v>
      </c>
      <c r="D207" s="12"/>
      <c r="E207" s="18"/>
      <c r="F207" s="12"/>
      <c r="G207" s="18"/>
      <c r="H207" s="12"/>
      <c r="I207" s="18"/>
      <c r="J207" s="12"/>
      <c r="K207" s="18"/>
      <c r="L207" s="12"/>
      <c r="M207" s="18"/>
      <c r="N207" s="12"/>
      <c r="O207" s="18"/>
    </row>
    <row r="208" spans="2:15" s="14" customFormat="1" ht="37.5" x14ac:dyDescent="0.2">
      <c r="B208" s="11" t="s">
        <v>270</v>
      </c>
      <c r="C208" s="12" t="s">
        <v>163</v>
      </c>
      <c r="D208" s="12">
        <v>0</v>
      </c>
      <c r="E208" s="18">
        <v>0</v>
      </c>
      <c r="F208" s="12">
        <v>0</v>
      </c>
      <c r="G208" s="18">
        <v>0</v>
      </c>
      <c r="H208" s="12">
        <v>0</v>
      </c>
      <c r="I208" s="18">
        <v>0</v>
      </c>
      <c r="J208" s="12">
        <v>0</v>
      </c>
      <c r="K208" s="18">
        <v>0</v>
      </c>
      <c r="L208" s="12">
        <v>0</v>
      </c>
      <c r="M208" s="18">
        <v>0</v>
      </c>
      <c r="N208" s="12">
        <v>0</v>
      </c>
      <c r="O208" s="18">
        <v>0</v>
      </c>
    </row>
    <row r="209" spans="2:15" s="14" customFormat="1" ht="37.5" x14ac:dyDescent="0.2">
      <c r="B209" s="16" t="s">
        <v>126</v>
      </c>
      <c r="C209" s="12" t="s">
        <v>80</v>
      </c>
      <c r="D209" s="12"/>
      <c r="E209" s="18"/>
      <c r="F209" s="12"/>
      <c r="G209" s="18"/>
      <c r="H209" s="12"/>
      <c r="I209" s="18"/>
      <c r="J209" s="12"/>
      <c r="K209" s="18"/>
      <c r="L209" s="12"/>
      <c r="M209" s="18"/>
      <c r="N209" s="12"/>
      <c r="O209" s="18"/>
    </row>
    <row r="210" spans="2:15" s="14" customFormat="1" ht="37.5" x14ac:dyDescent="0.2">
      <c r="B210" s="11" t="s">
        <v>303</v>
      </c>
      <c r="C210" s="12" t="s">
        <v>163</v>
      </c>
      <c r="D210" s="12">
        <v>0</v>
      </c>
      <c r="E210" s="18">
        <v>0</v>
      </c>
      <c r="F210" s="12">
        <v>0</v>
      </c>
      <c r="G210" s="18">
        <v>0</v>
      </c>
      <c r="H210" s="12">
        <v>0</v>
      </c>
      <c r="I210" s="18">
        <v>0</v>
      </c>
      <c r="J210" s="12">
        <v>0</v>
      </c>
      <c r="K210" s="18">
        <v>0</v>
      </c>
      <c r="L210" s="12">
        <v>0</v>
      </c>
      <c r="M210" s="18">
        <v>0</v>
      </c>
      <c r="N210" s="12">
        <v>0</v>
      </c>
      <c r="O210" s="18">
        <v>0</v>
      </c>
    </row>
    <row r="211" spans="2:15" s="14" customFormat="1" ht="37.5" x14ac:dyDescent="0.2">
      <c r="B211" s="16" t="s">
        <v>126</v>
      </c>
      <c r="C211" s="12" t="s">
        <v>80</v>
      </c>
      <c r="D211" s="12"/>
      <c r="E211" s="18"/>
      <c r="F211" s="12"/>
      <c r="G211" s="18"/>
      <c r="H211" s="12"/>
      <c r="I211" s="18"/>
      <c r="J211" s="12"/>
      <c r="K211" s="18"/>
      <c r="L211" s="12"/>
      <c r="M211" s="18"/>
      <c r="N211" s="12"/>
      <c r="O211" s="18"/>
    </row>
    <row r="212" spans="2:15" s="14" customFormat="1" ht="37.5" x14ac:dyDescent="0.2">
      <c r="B212" s="11" t="s">
        <v>271</v>
      </c>
      <c r="C212" s="12" t="s">
        <v>163</v>
      </c>
      <c r="D212" s="12">
        <v>0</v>
      </c>
      <c r="E212" s="18">
        <v>0</v>
      </c>
      <c r="F212" s="12">
        <v>0</v>
      </c>
      <c r="G212" s="18">
        <v>0</v>
      </c>
      <c r="H212" s="12">
        <v>0</v>
      </c>
      <c r="I212" s="18">
        <v>0</v>
      </c>
      <c r="J212" s="12">
        <v>0</v>
      </c>
      <c r="K212" s="18">
        <v>0</v>
      </c>
      <c r="L212" s="12">
        <v>0</v>
      </c>
      <c r="M212" s="18">
        <v>0</v>
      </c>
      <c r="N212" s="12">
        <v>0</v>
      </c>
      <c r="O212" s="18">
        <v>0</v>
      </c>
    </row>
    <row r="213" spans="2:15" s="14" customFormat="1" ht="37.5" x14ac:dyDescent="0.2">
      <c r="B213" s="16" t="s">
        <v>126</v>
      </c>
      <c r="C213" s="12" t="s">
        <v>80</v>
      </c>
      <c r="D213" s="12"/>
      <c r="E213" s="18"/>
      <c r="F213" s="12"/>
      <c r="G213" s="18"/>
      <c r="H213" s="12"/>
      <c r="I213" s="18"/>
      <c r="J213" s="12"/>
      <c r="K213" s="18"/>
      <c r="L213" s="12"/>
      <c r="M213" s="18"/>
      <c r="N213" s="12"/>
      <c r="O213" s="18"/>
    </row>
    <row r="214" spans="2:15" s="14" customFormat="1" ht="56.25" x14ac:dyDescent="0.2">
      <c r="B214" s="11" t="s">
        <v>272</v>
      </c>
      <c r="C214" s="12" t="s">
        <v>163</v>
      </c>
      <c r="D214" s="12">
        <v>0</v>
      </c>
      <c r="E214" s="18">
        <v>0</v>
      </c>
      <c r="F214" s="12">
        <v>0</v>
      </c>
      <c r="G214" s="18">
        <v>0</v>
      </c>
      <c r="H214" s="12">
        <v>0</v>
      </c>
      <c r="I214" s="18">
        <v>0</v>
      </c>
      <c r="J214" s="12">
        <v>0</v>
      </c>
      <c r="K214" s="18">
        <v>0</v>
      </c>
      <c r="L214" s="12">
        <v>0</v>
      </c>
      <c r="M214" s="18">
        <v>0</v>
      </c>
      <c r="N214" s="12">
        <v>0</v>
      </c>
      <c r="O214" s="18">
        <v>0</v>
      </c>
    </row>
    <row r="215" spans="2:15" s="14" customFormat="1" ht="37.5" x14ac:dyDescent="0.2">
      <c r="B215" s="16" t="s">
        <v>126</v>
      </c>
      <c r="C215" s="12" t="s">
        <v>80</v>
      </c>
      <c r="D215" s="12"/>
      <c r="E215" s="18"/>
      <c r="F215" s="12"/>
      <c r="G215" s="18"/>
      <c r="H215" s="12"/>
      <c r="I215" s="18"/>
      <c r="J215" s="12"/>
      <c r="K215" s="18"/>
      <c r="L215" s="12"/>
      <c r="M215" s="18"/>
      <c r="N215" s="12"/>
      <c r="O215" s="18"/>
    </row>
    <row r="216" spans="2:15" s="14" customFormat="1" ht="56.25" x14ac:dyDescent="0.2">
      <c r="B216" s="11" t="s">
        <v>273</v>
      </c>
      <c r="C216" s="12" t="s">
        <v>163</v>
      </c>
      <c r="D216" s="12">
        <v>0</v>
      </c>
      <c r="E216" s="18">
        <v>0</v>
      </c>
      <c r="F216" s="12">
        <v>0</v>
      </c>
      <c r="G216" s="18">
        <v>0</v>
      </c>
      <c r="H216" s="12">
        <v>0</v>
      </c>
      <c r="I216" s="18">
        <v>0</v>
      </c>
      <c r="J216" s="12">
        <v>0</v>
      </c>
      <c r="K216" s="18">
        <v>0</v>
      </c>
      <c r="L216" s="12">
        <v>0</v>
      </c>
      <c r="M216" s="18">
        <v>0</v>
      </c>
      <c r="N216" s="12">
        <v>0</v>
      </c>
      <c r="O216" s="18">
        <v>0</v>
      </c>
    </row>
    <row r="217" spans="2:15" s="14" customFormat="1" ht="37.5" x14ac:dyDescent="0.2">
      <c r="B217" s="16" t="s">
        <v>126</v>
      </c>
      <c r="C217" s="12" t="s">
        <v>80</v>
      </c>
      <c r="D217" s="12"/>
      <c r="E217" s="18"/>
      <c r="F217" s="12"/>
      <c r="G217" s="18"/>
      <c r="H217" s="12"/>
      <c r="I217" s="18"/>
      <c r="J217" s="12"/>
      <c r="K217" s="18"/>
      <c r="L217" s="12"/>
      <c r="M217" s="18"/>
      <c r="N217" s="12"/>
      <c r="O217" s="18"/>
    </row>
    <row r="218" spans="2:15" s="14" customFormat="1" ht="18.75" x14ac:dyDescent="0.2">
      <c r="B218" s="11" t="s">
        <v>274</v>
      </c>
      <c r="C218" s="12" t="s">
        <v>163</v>
      </c>
      <c r="D218" s="12">
        <v>0</v>
      </c>
      <c r="E218" s="18">
        <v>0</v>
      </c>
      <c r="F218" s="12">
        <v>0</v>
      </c>
      <c r="G218" s="18">
        <v>0</v>
      </c>
      <c r="H218" s="12">
        <v>0</v>
      </c>
      <c r="I218" s="18">
        <v>0</v>
      </c>
      <c r="J218" s="12">
        <v>0</v>
      </c>
      <c r="K218" s="18">
        <v>0</v>
      </c>
      <c r="L218" s="12">
        <v>0</v>
      </c>
      <c r="M218" s="18">
        <v>0</v>
      </c>
      <c r="N218" s="12">
        <v>0</v>
      </c>
      <c r="O218" s="18">
        <v>0</v>
      </c>
    </row>
    <row r="219" spans="2:15" s="14" customFormat="1" ht="37.5" x14ac:dyDescent="0.2">
      <c r="B219" s="16" t="s">
        <v>126</v>
      </c>
      <c r="C219" s="12" t="s">
        <v>80</v>
      </c>
      <c r="D219" s="12"/>
      <c r="E219" s="18"/>
      <c r="F219" s="12"/>
      <c r="G219" s="18"/>
      <c r="H219" s="12"/>
      <c r="I219" s="18"/>
      <c r="J219" s="12"/>
      <c r="K219" s="18"/>
      <c r="L219" s="12"/>
      <c r="M219" s="18"/>
      <c r="N219" s="12"/>
      <c r="O219" s="18"/>
    </row>
    <row r="220" spans="2:15" s="14" customFormat="1" ht="18.75" x14ac:dyDescent="0.2">
      <c r="B220" s="11" t="s">
        <v>275</v>
      </c>
      <c r="C220" s="12" t="s">
        <v>163</v>
      </c>
      <c r="D220" s="12">
        <v>0</v>
      </c>
      <c r="E220" s="18">
        <v>0</v>
      </c>
      <c r="F220" s="12">
        <v>0</v>
      </c>
      <c r="G220" s="18">
        <v>0</v>
      </c>
      <c r="H220" s="12">
        <v>0</v>
      </c>
      <c r="I220" s="18">
        <v>0</v>
      </c>
      <c r="J220" s="12">
        <v>0</v>
      </c>
      <c r="K220" s="18">
        <v>0</v>
      </c>
      <c r="L220" s="12">
        <v>0</v>
      </c>
      <c r="M220" s="18">
        <v>0</v>
      </c>
      <c r="N220" s="12">
        <v>0</v>
      </c>
      <c r="O220" s="18">
        <v>0</v>
      </c>
    </row>
    <row r="221" spans="2:15" s="14" customFormat="1" ht="37.5" x14ac:dyDescent="0.2">
      <c r="B221" s="16" t="s">
        <v>126</v>
      </c>
      <c r="C221" s="12" t="s">
        <v>80</v>
      </c>
      <c r="D221" s="12"/>
      <c r="E221" s="18"/>
      <c r="F221" s="12"/>
      <c r="G221" s="18"/>
      <c r="H221" s="12"/>
      <c r="I221" s="18"/>
      <c r="J221" s="12"/>
      <c r="K221" s="18"/>
      <c r="L221" s="12"/>
      <c r="M221" s="18"/>
      <c r="N221" s="12"/>
      <c r="O221" s="18"/>
    </row>
    <row r="222" spans="2:15" s="14" customFormat="1" ht="37.5" x14ac:dyDescent="0.2">
      <c r="B222" s="16" t="s">
        <v>276</v>
      </c>
      <c r="C222" s="17" t="s">
        <v>128</v>
      </c>
      <c r="D222" s="17">
        <v>0</v>
      </c>
      <c r="E222" s="18">
        <v>0</v>
      </c>
      <c r="F222" s="17">
        <v>0</v>
      </c>
      <c r="G222" s="18">
        <v>0</v>
      </c>
      <c r="H222" s="17">
        <v>0</v>
      </c>
      <c r="I222" s="18">
        <v>0</v>
      </c>
      <c r="J222" s="17">
        <v>0</v>
      </c>
      <c r="K222" s="18">
        <v>0</v>
      </c>
      <c r="L222" s="17">
        <v>0</v>
      </c>
      <c r="M222" s="18">
        <v>0</v>
      </c>
      <c r="N222" s="17">
        <v>0</v>
      </c>
      <c r="O222" s="18">
        <v>0</v>
      </c>
    </row>
    <row r="223" spans="2:15" s="14" customFormat="1" ht="37.5" x14ac:dyDescent="0.2">
      <c r="B223" s="16" t="s">
        <v>126</v>
      </c>
      <c r="C223" s="17" t="s">
        <v>80</v>
      </c>
      <c r="D223" s="17"/>
      <c r="E223" s="18"/>
      <c r="F223" s="17"/>
      <c r="G223" s="18"/>
      <c r="H223" s="17"/>
      <c r="I223" s="18"/>
      <c r="J223" s="17"/>
      <c r="K223" s="18"/>
      <c r="L223" s="17"/>
      <c r="M223" s="18"/>
      <c r="N223" s="17"/>
      <c r="O223" s="18"/>
    </row>
    <row r="224" spans="2:15" s="14" customFormat="1" ht="56.25" x14ac:dyDescent="0.2">
      <c r="B224" s="16" t="s">
        <v>277</v>
      </c>
      <c r="C224" s="17" t="s">
        <v>128</v>
      </c>
      <c r="D224" s="17">
        <v>11.6</v>
      </c>
      <c r="E224" s="18">
        <v>10.1</v>
      </c>
      <c r="F224" s="19">
        <f>E224*F225/100</f>
        <v>10.261599999999998</v>
      </c>
      <c r="G224" s="19">
        <f>F224*G225/100</f>
        <v>10.538663199999998</v>
      </c>
      <c r="H224" s="19">
        <f>F224*H225/100</f>
        <v>10.282123199999999</v>
      </c>
      <c r="I224" s="19">
        <f t="shared" ref="I224:O224" si="18">F224*I225/100</f>
        <v>10.661802399999999</v>
      </c>
      <c r="J224" s="19">
        <f t="shared" si="18"/>
        <v>10.854823095999997</v>
      </c>
      <c r="K224" s="19">
        <f t="shared" si="18"/>
        <v>10.436355047999998</v>
      </c>
      <c r="L224" s="19">
        <f t="shared" si="18"/>
        <v>11.386804963199999</v>
      </c>
      <c r="M224" s="19">
        <f t="shared" si="18"/>
        <v>11.039355088631996</v>
      </c>
      <c r="N224" s="19">
        <f t="shared" si="18"/>
        <v>10.592900373719997</v>
      </c>
      <c r="O224" s="19">
        <f t="shared" si="18"/>
        <v>12.5027118495936</v>
      </c>
    </row>
    <row r="225" spans="2:15" s="14" customFormat="1" ht="37.5" x14ac:dyDescent="0.2">
      <c r="B225" s="16" t="s">
        <v>126</v>
      </c>
      <c r="C225" s="17" t="s">
        <v>80</v>
      </c>
      <c r="D225" s="12">
        <v>102.6</v>
      </c>
      <c r="E225" s="18">
        <v>104.8</v>
      </c>
      <c r="F225" s="19">
        <v>101.6</v>
      </c>
      <c r="G225" s="19">
        <v>102.7</v>
      </c>
      <c r="H225" s="19">
        <v>100.2</v>
      </c>
      <c r="I225" s="19">
        <v>103.9</v>
      </c>
      <c r="J225" s="19">
        <v>103</v>
      </c>
      <c r="K225" s="19">
        <v>101.5</v>
      </c>
      <c r="L225" s="19">
        <v>106.8</v>
      </c>
      <c r="M225" s="19">
        <v>101.7</v>
      </c>
      <c r="N225" s="19">
        <v>101.5</v>
      </c>
      <c r="O225" s="19">
        <v>109.8</v>
      </c>
    </row>
    <row r="226" spans="2:15" s="14" customFormat="1" ht="37.5" x14ac:dyDescent="0.2">
      <c r="B226" s="16" t="s">
        <v>129</v>
      </c>
      <c r="C226" s="17" t="s">
        <v>128</v>
      </c>
      <c r="D226" s="17">
        <v>0</v>
      </c>
      <c r="E226" s="18">
        <v>0</v>
      </c>
      <c r="F226" s="17">
        <v>0</v>
      </c>
      <c r="G226" s="18">
        <v>0</v>
      </c>
      <c r="H226" s="17">
        <v>0</v>
      </c>
      <c r="I226" s="18">
        <v>0</v>
      </c>
      <c r="J226" s="17">
        <v>0</v>
      </c>
      <c r="K226" s="18">
        <v>0</v>
      </c>
      <c r="L226" s="17">
        <v>0</v>
      </c>
      <c r="M226" s="18">
        <v>0</v>
      </c>
      <c r="N226" s="17">
        <v>0</v>
      </c>
      <c r="O226" s="18">
        <v>0</v>
      </c>
    </row>
    <row r="227" spans="2:15" s="14" customFormat="1" ht="37.5" x14ac:dyDescent="0.2">
      <c r="B227" s="16" t="s">
        <v>126</v>
      </c>
      <c r="C227" s="17" t="s">
        <v>80</v>
      </c>
      <c r="D227" s="17"/>
      <c r="E227" s="18"/>
      <c r="F227" s="17"/>
      <c r="G227" s="18"/>
      <c r="H227" s="17"/>
      <c r="I227" s="18"/>
      <c r="J227" s="17"/>
      <c r="K227" s="18"/>
      <c r="L227" s="17"/>
      <c r="M227" s="18"/>
      <c r="N227" s="17"/>
      <c r="O227" s="18"/>
    </row>
    <row r="228" spans="2:15" s="14" customFormat="1" ht="37.5" x14ac:dyDescent="0.2">
      <c r="B228" s="16" t="s">
        <v>278</v>
      </c>
      <c r="C228" s="17" t="s">
        <v>128</v>
      </c>
      <c r="D228" s="17">
        <v>0</v>
      </c>
      <c r="E228" s="18">
        <v>0.2</v>
      </c>
      <c r="F228" s="19">
        <f>E228*F229/100</f>
        <v>0.20319999999999999</v>
      </c>
      <c r="G228" s="19">
        <f>F228*G229/100</f>
        <v>0.20868639999999999</v>
      </c>
      <c r="H228" s="19">
        <f>F228*H229/100</f>
        <v>0.20360639999999999</v>
      </c>
      <c r="I228" s="19">
        <f t="shared" ref="I228:O228" si="19">F228*I229/100</f>
        <v>0.2111248</v>
      </c>
      <c r="J228" s="19">
        <f t="shared" si="19"/>
        <v>0.214946992</v>
      </c>
      <c r="K228" s="19">
        <f t="shared" si="19"/>
        <v>0.206660496</v>
      </c>
      <c r="L228" s="19">
        <f t="shared" si="19"/>
        <v>0.22548128639999998</v>
      </c>
      <c r="M228" s="19">
        <f t="shared" si="19"/>
        <v>0.21860109086400001</v>
      </c>
      <c r="N228" s="19">
        <f t="shared" si="19"/>
        <v>0.20976040344000002</v>
      </c>
      <c r="O228" s="19">
        <f t="shared" si="19"/>
        <v>0.24757845246719998</v>
      </c>
    </row>
    <row r="229" spans="2:15" s="14" customFormat="1" ht="37.5" x14ac:dyDescent="0.2">
      <c r="B229" s="16" t="s">
        <v>126</v>
      </c>
      <c r="C229" s="17" t="s">
        <v>80</v>
      </c>
      <c r="D229" s="12">
        <v>102.6</v>
      </c>
      <c r="E229" s="18">
        <v>104.8</v>
      </c>
      <c r="F229" s="19">
        <v>101.6</v>
      </c>
      <c r="G229" s="19">
        <v>102.7</v>
      </c>
      <c r="H229" s="19">
        <v>100.2</v>
      </c>
      <c r="I229" s="19">
        <v>103.9</v>
      </c>
      <c r="J229" s="19">
        <v>103</v>
      </c>
      <c r="K229" s="19">
        <v>101.5</v>
      </c>
      <c r="L229" s="19">
        <v>106.8</v>
      </c>
      <c r="M229" s="19">
        <v>101.7</v>
      </c>
      <c r="N229" s="19">
        <v>101.5</v>
      </c>
      <c r="O229" s="19">
        <v>109.8</v>
      </c>
    </row>
    <row r="230" spans="2:15" s="14" customFormat="1" ht="37.5" x14ac:dyDescent="0.2">
      <c r="B230" s="16" t="s">
        <v>279</v>
      </c>
      <c r="C230" s="17" t="s">
        <v>128</v>
      </c>
      <c r="D230" s="17">
        <v>0</v>
      </c>
      <c r="E230" s="18">
        <v>0</v>
      </c>
      <c r="F230" s="17">
        <v>0</v>
      </c>
      <c r="G230" s="18">
        <v>0</v>
      </c>
      <c r="H230" s="17">
        <v>0</v>
      </c>
      <c r="I230" s="18">
        <v>0</v>
      </c>
      <c r="J230" s="17">
        <v>0</v>
      </c>
      <c r="K230" s="18">
        <v>0</v>
      </c>
      <c r="L230" s="17">
        <v>0</v>
      </c>
      <c r="M230" s="18">
        <v>0</v>
      </c>
      <c r="N230" s="17">
        <v>0</v>
      </c>
      <c r="O230" s="18">
        <v>0</v>
      </c>
    </row>
    <row r="231" spans="2:15" s="14" customFormat="1" ht="37.5" x14ac:dyDescent="0.2">
      <c r="B231" s="16" t="s">
        <v>126</v>
      </c>
      <c r="C231" s="17" t="s">
        <v>80</v>
      </c>
      <c r="D231" s="17"/>
      <c r="E231" s="18"/>
      <c r="F231" s="17"/>
      <c r="G231" s="18"/>
      <c r="H231" s="17"/>
      <c r="I231" s="18"/>
      <c r="J231" s="17"/>
      <c r="K231" s="18"/>
      <c r="L231" s="17"/>
      <c r="M231" s="18"/>
      <c r="N231" s="17"/>
      <c r="O231" s="18"/>
    </row>
    <row r="232" spans="2:15" s="14" customFormat="1" ht="37.5" x14ac:dyDescent="0.2">
      <c r="B232" s="16" t="s">
        <v>294</v>
      </c>
      <c r="C232" s="17" t="s">
        <v>128</v>
      </c>
      <c r="D232" s="17">
        <v>0</v>
      </c>
      <c r="E232" s="18">
        <v>0</v>
      </c>
      <c r="F232" s="17">
        <v>0</v>
      </c>
      <c r="G232" s="18">
        <v>0</v>
      </c>
      <c r="H232" s="17">
        <v>0</v>
      </c>
      <c r="I232" s="18">
        <v>0</v>
      </c>
      <c r="J232" s="17">
        <v>0</v>
      </c>
      <c r="K232" s="18">
        <v>0</v>
      </c>
      <c r="L232" s="17">
        <v>0</v>
      </c>
      <c r="M232" s="18">
        <v>0</v>
      </c>
      <c r="N232" s="17">
        <v>0</v>
      </c>
      <c r="O232" s="18">
        <v>0</v>
      </c>
    </row>
    <row r="233" spans="2:15" s="14" customFormat="1" ht="37.5" x14ac:dyDescent="0.2">
      <c r="B233" s="16" t="s">
        <v>126</v>
      </c>
      <c r="C233" s="17" t="s">
        <v>80</v>
      </c>
      <c r="D233" s="17"/>
      <c r="E233" s="18"/>
      <c r="F233" s="17"/>
      <c r="G233" s="18"/>
      <c r="H233" s="17"/>
      <c r="I233" s="18"/>
      <c r="J233" s="17"/>
      <c r="K233" s="18"/>
      <c r="L233" s="17"/>
      <c r="M233" s="18"/>
      <c r="N233" s="17"/>
      <c r="O233" s="18"/>
    </row>
    <row r="234" spans="2:15" s="14" customFormat="1" ht="37.5" x14ac:dyDescent="0.2">
      <c r="B234" s="16" t="s">
        <v>280</v>
      </c>
      <c r="C234" s="17" t="s">
        <v>128</v>
      </c>
      <c r="D234" s="17">
        <v>0</v>
      </c>
      <c r="E234" s="18">
        <v>0</v>
      </c>
      <c r="F234" s="17">
        <v>0</v>
      </c>
      <c r="G234" s="18">
        <v>0</v>
      </c>
      <c r="H234" s="17">
        <v>0</v>
      </c>
      <c r="I234" s="18">
        <v>0</v>
      </c>
      <c r="J234" s="17">
        <v>0</v>
      </c>
      <c r="K234" s="18">
        <v>0</v>
      </c>
      <c r="L234" s="17">
        <v>0</v>
      </c>
      <c r="M234" s="18">
        <v>0</v>
      </c>
      <c r="N234" s="17">
        <v>0</v>
      </c>
      <c r="O234" s="18">
        <v>0</v>
      </c>
    </row>
    <row r="235" spans="2:15" s="14" customFormat="1" ht="37.5" x14ac:dyDescent="0.2">
      <c r="B235" s="16" t="s">
        <v>126</v>
      </c>
      <c r="C235" s="17" t="s">
        <v>80</v>
      </c>
      <c r="D235" s="17"/>
      <c r="E235" s="18"/>
      <c r="F235" s="17"/>
      <c r="G235" s="18"/>
      <c r="H235" s="17"/>
      <c r="I235" s="18"/>
      <c r="J235" s="17"/>
      <c r="K235" s="18"/>
      <c r="L235" s="17"/>
      <c r="M235" s="18"/>
      <c r="N235" s="17"/>
      <c r="O235" s="18"/>
    </row>
    <row r="236" spans="2:15" s="14" customFormat="1" ht="37.5" x14ac:dyDescent="0.2">
      <c r="B236" s="16" t="s">
        <v>281</v>
      </c>
      <c r="C236" s="17" t="s">
        <v>128</v>
      </c>
      <c r="D236" s="17">
        <v>0</v>
      </c>
      <c r="E236" s="18">
        <v>0</v>
      </c>
      <c r="F236" s="17">
        <v>0</v>
      </c>
      <c r="G236" s="18">
        <v>0</v>
      </c>
      <c r="H236" s="17">
        <v>0</v>
      </c>
      <c r="I236" s="18">
        <v>0</v>
      </c>
      <c r="J236" s="17">
        <v>0</v>
      </c>
      <c r="K236" s="18">
        <v>0</v>
      </c>
      <c r="L236" s="17">
        <v>0</v>
      </c>
      <c r="M236" s="18">
        <v>0</v>
      </c>
      <c r="N236" s="17">
        <v>0</v>
      </c>
      <c r="O236" s="18">
        <v>0</v>
      </c>
    </row>
    <row r="237" spans="2:15" s="14" customFormat="1" ht="37.5" x14ac:dyDescent="0.2">
      <c r="B237" s="16" t="s">
        <v>126</v>
      </c>
      <c r="C237" s="17" t="s">
        <v>80</v>
      </c>
      <c r="D237" s="17"/>
      <c r="E237" s="18"/>
      <c r="F237" s="17"/>
      <c r="G237" s="18"/>
      <c r="H237" s="17"/>
      <c r="I237" s="18"/>
      <c r="J237" s="17"/>
      <c r="K237" s="18"/>
      <c r="L237" s="17"/>
      <c r="M237" s="18"/>
      <c r="N237" s="17"/>
      <c r="O237" s="18"/>
    </row>
    <row r="238" spans="2:15" s="14" customFormat="1" ht="37.5" x14ac:dyDescent="0.2">
      <c r="B238" s="16" t="s">
        <v>282</v>
      </c>
      <c r="C238" s="17" t="s">
        <v>128</v>
      </c>
      <c r="D238" s="17">
        <v>34.700000000000003</v>
      </c>
      <c r="E238" s="18">
        <v>24.5</v>
      </c>
      <c r="F238" s="19">
        <f>E238*F239/100</f>
        <v>24.891999999999999</v>
      </c>
      <c r="G238" s="19">
        <f>F238*G239/100</f>
        <v>25.564083999999998</v>
      </c>
      <c r="H238" s="19">
        <f>F238*H239/100</f>
        <v>24.941784000000002</v>
      </c>
      <c r="I238" s="19">
        <f t="shared" ref="I238:O238" si="20">F238*I239/100</f>
        <v>25.862788000000002</v>
      </c>
      <c r="J238" s="19">
        <f t="shared" si="20"/>
        <v>26.331006519999995</v>
      </c>
      <c r="K238" s="19">
        <f t="shared" si="20"/>
        <v>25.315910760000001</v>
      </c>
      <c r="L238" s="19">
        <f t="shared" si="20"/>
        <v>27.621457583999998</v>
      </c>
      <c r="M238" s="19">
        <f t="shared" si="20"/>
        <v>26.778633630839995</v>
      </c>
      <c r="N238" s="19">
        <f t="shared" si="20"/>
        <v>25.695649421400002</v>
      </c>
      <c r="O238" s="19">
        <f t="shared" si="20"/>
        <v>30.328360427231996</v>
      </c>
    </row>
    <row r="239" spans="2:15" s="14" customFormat="1" ht="37.5" x14ac:dyDescent="0.2">
      <c r="B239" s="16" t="s">
        <v>126</v>
      </c>
      <c r="C239" s="17" t="s">
        <v>80</v>
      </c>
      <c r="D239" s="12">
        <v>102.6</v>
      </c>
      <c r="E239" s="18">
        <v>104.8</v>
      </c>
      <c r="F239" s="19">
        <v>101.6</v>
      </c>
      <c r="G239" s="19">
        <v>102.7</v>
      </c>
      <c r="H239" s="19">
        <v>100.2</v>
      </c>
      <c r="I239" s="19">
        <v>103.9</v>
      </c>
      <c r="J239" s="19">
        <v>103</v>
      </c>
      <c r="K239" s="19">
        <v>101.5</v>
      </c>
      <c r="L239" s="19">
        <v>106.8</v>
      </c>
      <c r="M239" s="19">
        <v>101.7</v>
      </c>
      <c r="N239" s="19">
        <v>101.5</v>
      </c>
      <c r="O239" s="19">
        <v>109.8</v>
      </c>
    </row>
    <row r="240" spans="2:15" s="14" customFormat="1" ht="37.5" x14ac:dyDescent="0.2">
      <c r="B240" s="16" t="s">
        <v>284</v>
      </c>
      <c r="C240" s="17" t="s">
        <v>128</v>
      </c>
      <c r="D240" s="17">
        <v>130.5</v>
      </c>
      <c r="E240" s="18">
        <v>0.9</v>
      </c>
      <c r="F240" s="19">
        <f>E240*F241/100</f>
        <v>0.91439999999999999</v>
      </c>
      <c r="G240" s="19">
        <f>F240*G241/100</f>
        <v>0.93908879999999995</v>
      </c>
      <c r="H240" s="19">
        <f>F240*H241/100</f>
        <v>0.91622879999999995</v>
      </c>
      <c r="I240" s="19">
        <f t="shared" ref="I240:O240" si="21">F240*I241/100</f>
        <v>0.95006160000000006</v>
      </c>
      <c r="J240" s="19">
        <f t="shared" si="21"/>
        <v>0.9672614639999999</v>
      </c>
      <c r="K240" s="19">
        <f t="shared" si="21"/>
        <v>0.9299722319999999</v>
      </c>
      <c r="L240" s="19">
        <f t="shared" si="21"/>
        <v>1.0146657887999999</v>
      </c>
      <c r="M240" s="19">
        <f t="shared" si="21"/>
        <v>0.98370490888799988</v>
      </c>
      <c r="N240" s="19">
        <f t="shared" si="21"/>
        <v>0.94392181547999998</v>
      </c>
      <c r="O240" s="19">
        <f t="shared" si="21"/>
        <v>1.1141030361024</v>
      </c>
    </row>
    <row r="241" spans="2:15" s="14" customFormat="1" ht="37.5" x14ac:dyDescent="0.2">
      <c r="B241" s="16" t="s">
        <v>126</v>
      </c>
      <c r="C241" s="17" t="s">
        <v>80</v>
      </c>
      <c r="D241" s="12">
        <v>102.6</v>
      </c>
      <c r="E241" s="18">
        <v>104.8</v>
      </c>
      <c r="F241" s="19">
        <v>101.6</v>
      </c>
      <c r="G241" s="19">
        <v>102.7</v>
      </c>
      <c r="H241" s="19">
        <v>100.2</v>
      </c>
      <c r="I241" s="19">
        <v>103.9</v>
      </c>
      <c r="J241" s="19">
        <v>103</v>
      </c>
      <c r="K241" s="19">
        <v>101.5</v>
      </c>
      <c r="L241" s="19">
        <v>106.8</v>
      </c>
      <c r="M241" s="19">
        <v>101.7</v>
      </c>
      <c r="N241" s="19">
        <v>101.5</v>
      </c>
      <c r="O241" s="19">
        <v>109.8</v>
      </c>
    </row>
    <row r="242" spans="2:15" s="14" customFormat="1" ht="37.5" x14ac:dyDescent="0.2">
      <c r="B242" s="16" t="s">
        <v>285</v>
      </c>
      <c r="C242" s="17" t="s">
        <v>128</v>
      </c>
      <c r="D242" s="17">
        <v>1.8</v>
      </c>
      <c r="E242" s="18">
        <v>1</v>
      </c>
      <c r="F242" s="19">
        <f>E242*F243/100</f>
        <v>1.016</v>
      </c>
      <c r="G242" s="19">
        <f>F242*G243/100</f>
        <v>1.0434320000000001</v>
      </c>
      <c r="H242" s="19">
        <f>F242*H243/100</f>
        <v>1.018032</v>
      </c>
      <c r="I242" s="19">
        <f t="shared" ref="I242:O242" si="22">F242*I243/100</f>
        <v>1.0556240000000001</v>
      </c>
      <c r="J242" s="19">
        <f t="shared" si="22"/>
        <v>1.07473496</v>
      </c>
      <c r="K242" s="19">
        <f t="shared" si="22"/>
        <v>1.0333024800000001</v>
      </c>
      <c r="L242" s="19">
        <f t="shared" si="22"/>
        <v>1.1274064320000001</v>
      </c>
      <c r="M242" s="19">
        <f t="shared" si="22"/>
        <v>1.0930054543200001</v>
      </c>
      <c r="N242" s="19">
        <f t="shared" si="22"/>
        <v>1.0488020172000001</v>
      </c>
      <c r="O242" s="19">
        <f t="shared" si="22"/>
        <v>1.237892262336</v>
      </c>
    </row>
    <row r="243" spans="2:15" s="14" customFormat="1" ht="37.5" x14ac:dyDescent="0.2">
      <c r="B243" s="16" t="s">
        <v>126</v>
      </c>
      <c r="C243" s="17" t="s">
        <v>80</v>
      </c>
      <c r="D243" s="12">
        <v>102.6</v>
      </c>
      <c r="E243" s="18">
        <v>104.8</v>
      </c>
      <c r="F243" s="19">
        <v>101.6</v>
      </c>
      <c r="G243" s="19">
        <v>102.7</v>
      </c>
      <c r="H243" s="19">
        <v>100.2</v>
      </c>
      <c r="I243" s="19">
        <v>103.9</v>
      </c>
      <c r="J243" s="19">
        <v>103</v>
      </c>
      <c r="K243" s="19">
        <v>101.5</v>
      </c>
      <c r="L243" s="19">
        <v>106.8</v>
      </c>
      <c r="M243" s="19">
        <v>101.7</v>
      </c>
      <c r="N243" s="19">
        <v>101.5</v>
      </c>
      <c r="O243" s="19">
        <v>109.8</v>
      </c>
    </row>
    <row r="244" spans="2:15" s="14" customFormat="1" ht="37.5" x14ac:dyDescent="0.2">
      <c r="B244" s="16" t="s">
        <v>283</v>
      </c>
      <c r="C244" s="17" t="s">
        <v>128</v>
      </c>
      <c r="D244" s="17">
        <v>0.7</v>
      </c>
      <c r="E244" s="18">
        <v>2.2999999999999998</v>
      </c>
      <c r="F244" s="19">
        <f>E244*F245/100</f>
        <v>2.3367999999999998</v>
      </c>
      <c r="G244" s="19">
        <f>F244*G245/100</f>
        <v>2.3998936</v>
      </c>
      <c r="H244" s="19">
        <f>F244*H245/100</f>
        <v>2.3414736</v>
      </c>
      <c r="I244" s="19">
        <f t="shared" ref="I244:O244" si="23">F244*I245/100</f>
        <v>2.4279351999999998</v>
      </c>
      <c r="J244" s="19">
        <f t="shared" si="23"/>
        <v>2.4718904079999997</v>
      </c>
      <c r="K244" s="19">
        <f t="shared" si="23"/>
        <v>2.3765957040000001</v>
      </c>
      <c r="L244" s="19">
        <f t="shared" si="23"/>
        <v>2.5930347935999998</v>
      </c>
      <c r="M244" s="19">
        <f t="shared" si="23"/>
        <v>2.5139125449359998</v>
      </c>
      <c r="N244" s="19">
        <f t="shared" si="23"/>
        <v>2.4122446395600003</v>
      </c>
      <c r="O244" s="19">
        <f t="shared" si="23"/>
        <v>2.8471522033727994</v>
      </c>
    </row>
    <row r="245" spans="2:15" s="14" customFormat="1" ht="37.5" x14ac:dyDescent="0.2">
      <c r="B245" s="16" t="s">
        <v>126</v>
      </c>
      <c r="C245" s="17" t="s">
        <v>80</v>
      </c>
      <c r="D245" s="12">
        <v>102.6</v>
      </c>
      <c r="E245" s="18">
        <v>104.8</v>
      </c>
      <c r="F245" s="19">
        <v>101.6</v>
      </c>
      <c r="G245" s="19">
        <v>102.7</v>
      </c>
      <c r="H245" s="19">
        <v>100.2</v>
      </c>
      <c r="I245" s="19">
        <v>103.9</v>
      </c>
      <c r="J245" s="19">
        <v>103</v>
      </c>
      <c r="K245" s="19">
        <v>101.5</v>
      </c>
      <c r="L245" s="19">
        <v>106.8</v>
      </c>
      <c r="M245" s="19">
        <v>101.7</v>
      </c>
      <c r="N245" s="19">
        <v>101.5</v>
      </c>
      <c r="O245" s="19">
        <v>109.8</v>
      </c>
    </row>
    <row r="246" spans="2:15" s="14" customFormat="1" ht="37.5" x14ac:dyDescent="0.2">
      <c r="B246" s="24" t="s">
        <v>286</v>
      </c>
      <c r="C246" s="17" t="s">
        <v>128</v>
      </c>
      <c r="D246" s="17">
        <v>0</v>
      </c>
      <c r="E246" s="18">
        <v>0</v>
      </c>
      <c r="F246" s="17">
        <v>0</v>
      </c>
      <c r="G246" s="18">
        <v>0</v>
      </c>
      <c r="H246" s="17">
        <v>0</v>
      </c>
      <c r="I246" s="18">
        <v>0</v>
      </c>
      <c r="J246" s="17">
        <v>0</v>
      </c>
      <c r="K246" s="18">
        <v>0</v>
      </c>
      <c r="L246" s="17">
        <v>0</v>
      </c>
      <c r="M246" s="18">
        <v>0</v>
      </c>
      <c r="N246" s="17">
        <v>0</v>
      </c>
      <c r="O246" s="18">
        <v>0</v>
      </c>
    </row>
    <row r="247" spans="2:15" s="14" customFormat="1" ht="37.5" x14ac:dyDescent="0.2">
      <c r="B247" s="16" t="s">
        <v>126</v>
      </c>
      <c r="C247" s="17" t="s">
        <v>80</v>
      </c>
      <c r="D247" s="17"/>
      <c r="E247" s="18"/>
      <c r="F247" s="17"/>
      <c r="G247" s="18"/>
      <c r="H247" s="17"/>
      <c r="I247" s="18"/>
      <c r="J247" s="17"/>
      <c r="K247" s="18"/>
      <c r="L247" s="17"/>
      <c r="M247" s="18"/>
      <c r="N247" s="17"/>
      <c r="O247" s="18"/>
    </row>
    <row r="248" spans="2:15" s="14" customFormat="1" ht="37.5" x14ac:dyDescent="0.2">
      <c r="B248" s="16" t="s">
        <v>287</v>
      </c>
      <c r="C248" s="17" t="s">
        <v>128</v>
      </c>
      <c r="D248" s="17">
        <v>0</v>
      </c>
      <c r="E248" s="18">
        <v>0</v>
      </c>
      <c r="F248" s="17">
        <v>0</v>
      </c>
      <c r="G248" s="18">
        <v>0</v>
      </c>
      <c r="H248" s="17">
        <v>0</v>
      </c>
      <c r="I248" s="18">
        <v>0</v>
      </c>
      <c r="J248" s="17">
        <v>0</v>
      </c>
      <c r="K248" s="18">
        <v>0</v>
      </c>
      <c r="L248" s="17">
        <v>0</v>
      </c>
      <c r="M248" s="18">
        <v>0</v>
      </c>
      <c r="N248" s="17">
        <v>0</v>
      </c>
      <c r="O248" s="18">
        <v>0</v>
      </c>
    </row>
    <row r="249" spans="2:15" s="14" customFormat="1" ht="37.5" x14ac:dyDescent="0.2">
      <c r="B249" s="16" t="s">
        <v>126</v>
      </c>
      <c r="C249" s="17" t="s">
        <v>80</v>
      </c>
      <c r="D249" s="17"/>
      <c r="E249" s="18"/>
      <c r="F249" s="17"/>
      <c r="G249" s="18"/>
      <c r="H249" s="17"/>
      <c r="I249" s="18"/>
      <c r="J249" s="17"/>
      <c r="K249" s="18"/>
      <c r="L249" s="17"/>
      <c r="M249" s="18"/>
      <c r="N249" s="17"/>
      <c r="O249" s="18"/>
    </row>
    <row r="250" spans="2:15" s="14" customFormat="1" ht="39.75" customHeight="1" x14ac:dyDescent="0.2">
      <c r="B250" s="16" t="s">
        <v>288</v>
      </c>
      <c r="C250" s="17" t="s">
        <v>128</v>
      </c>
      <c r="D250" s="17">
        <v>0</v>
      </c>
      <c r="E250" s="18">
        <v>0</v>
      </c>
      <c r="F250" s="17">
        <v>0</v>
      </c>
      <c r="G250" s="18">
        <v>0</v>
      </c>
      <c r="H250" s="17">
        <v>0</v>
      </c>
      <c r="I250" s="18">
        <v>0</v>
      </c>
      <c r="J250" s="17">
        <v>0</v>
      </c>
      <c r="K250" s="18">
        <v>0</v>
      </c>
      <c r="L250" s="17">
        <v>0</v>
      </c>
      <c r="M250" s="18">
        <v>0</v>
      </c>
      <c r="N250" s="17">
        <v>0</v>
      </c>
      <c r="O250" s="18">
        <v>0</v>
      </c>
    </row>
    <row r="251" spans="2:15" s="14" customFormat="1" ht="39.75" customHeight="1" x14ac:dyDescent="0.2">
      <c r="B251" s="16" t="s">
        <v>126</v>
      </c>
      <c r="C251" s="17" t="s">
        <v>80</v>
      </c>
      <c r="D251" s="17"/>
      <c r="E251" s="18"/>
      <c r="F251" s="17"/>
      <c r="G251" s="18"/>
      <c r="H251" s="17"/>
      <c r="I251" s="18"/>
      <c r="J251" s="17"/>
      <c r="K251" s="18"/>
      <c r="L251" s="17"/>
      <c r="M251" s="18"/>
      <c r="N251" s="17"/>
      <c r="O251" s="18"/>
    </row>
    <row r="252" spans="2:15" s="14" customFormat="1" ht="39.75" customHeight="1" x14ac:dyDescent="0.2">
      <c r="B252" s="16" t="s">
        <v>289</v>
      </c>
      <c r="C252" s="17" t="s">
        <v>128</v>
      </c>
      <c r="D252" s="17">
        <v>0</v>
      </c>
      <c r="E252" s="18">
        <v>0</v>
      </c>
      <c r="F252" s="17">
        <v>0</v>
      </c>
      <c r="G252" s="18">
        <v>0</v>
      </c>
      <c r="H252" s="17">
        <v>0</v>
      </c>
      <c r="I252" s="18">
        <v>0</v>
      </c>
      <c r="J252" s="17">
        <v>0</v>
      </c>
      <c r="K252" s="18">
        <v>0</v>
      </c>
      <c r="L252" s="17">
        <v>0</v>
      </c>
      <c r="M252" s="18">
        <v>0</v>
      </c>
      <c r="N252" s="17">
        <v>0</v>
      </c>
      <c r="O252" s="18">
        <v>0</v>
      </c>
    </row>
    <row r="253" spans="2:15" s="14" customFormat="1" ht="39.75" customHeight="1" x14ac:dyDescent="0.2">
      <c r="B253" s="16" t="s">
        <v>126</v>
      </c>
      <c r="C253" s="17" t="s">
        <v>80</v>
      </c>
      <c r="D253" s="17"/>
      <c r="E253" s="18"/>
      <c r="F253" s="17"/>
      <c r="G253" s="18"/>
      <c r="H253" s="17"/>
      <c r="I253" s="18"/>
      <c r="J253" s="17"/>
      <c r="K253" s="18"/>
      <c r="L253" s="17"/>
      <c r="M253" s="18"/>
      <c r="N253" s="17"/>
      <c r="O253" s="18"/>
    </row>
    <row r="254" spans="2:15" s="14" customFormat="1" ht="79.5" customHeight="1" x14ac:dyDescent="0.2">
      <c r="B254" s="23" t="s">
        <v>130</v>
      </c>
      <c r="C254" s="12"/>
      <c r="D254" s="12"/>
      <c r="E254" s="18"/>
      <c r="F254" s="19"/>
      <c r="G254" s="19"/>
      <c r="H254" s="19"/>
      <c r="I254" s="19"/>
      <c r="J254" s="19"/>
      <c r="K254" s="19"/>
      <c r="L254" s="19"/>
      <c r="M254" s="19"/>
      <c r="N254" s="19"/>
      <c r="O254" s="19"/>
    </row>
    <row r="255" spans="2:15" s="14" customFormat="1" ht="18.75" x14ac:dyDescent="0.3">
      <c r="B255" s="16" t="s">
        <v>131</v>
      </c>
      <c r="C255" s="12" t="s">
        <v>132</v>
      </c>
      <c r="D255" s="12">
        <v>22.443999999999999</v>
      </c>
      <c r="E255" s="18">
        <v>33.427</v>
      </c>
      <c r="F255" s="27">
        <f t="shared" ref="F255:F260" si="24">E255*105.4/100</f>
        <v>35.232058000000002</v>
      </c>
      <c r="G255" s="27">
        <f t="shared" ref="G255:G260" si="25">F255*104.5/100</f>
        <v>36.817500610000003</v>
      </c>
      <c r="H255" s="27">
        <f t="shared" ref="H255:H260" si="26">F255*105/100</f>
        <v>36.993660900000002</v>
      </c>
      <c r="I255" s="27">
        <f t="shared" ref="I255:I260" si="27">F255*105.2/100</f>
        <v>37.064125016000006</v>
      </c>
      <c r="J255" s="27">
        <f t="shared" ref="J255:J260" si="28">G255*104.4/100</f>
        <v>38.437470636840004</v>
      </c>
      <c r="K255" s="27">
        <f t="shared" ref="K255:K260" si="29">H255*104.2/100</f>
        <v>38.547394657800005</v>
      </c>
      <c r="L255" s="27">
        <f t="shared" ref="L255:L260" si="30">I255*104.3/100</f>
        <v>38.657882391688005</v>
      </c>
      <c r="M255" s="27">
        <f t="shared" ref="M255:M260" si="31">J255*104.1/100</f>
        <v>40.013406932950446</v>
      </c>
      <c r="N255" s="27">
        <f t="shared" ref="N255:N260" si="32">K255*104/100</f>
        <v>40.089290444112009</v>
      </c>
      <c r="O255" s="27">
        <f t="shared" ref="O255:O260" si="33">L255*104.7/100</f>
        <v>40.474802864097342</v>
      </c>
    </row>
    <row r="256" spans="2:15" s="14" customFormat="1" ht="18.75" x14ac:dyDescent="0.3">
      <c r="B256" s="16" t="s">
        <v>133</v>
      </c>
      <c r="C256" s="12" t="s">
        <v>132</v>
      </c>
      <c r="D256" s="12">
        <v>60.512</v>
      </c>
      <c r="E256" s="18">
        <v>28.695</v>
      </c>
      <c r="F256" s="27">
        <f t="shared" si="24"/>
        <v>30.244530000000001</v>
      </c>
      <c r="G256" s="27">
        <f t="shared" si="25"/>
        <v>31.60553385</v>
      </c>
      <c r="H256" s="27">
        <f t="shared" si="26"/>
        <v>31.756756500000002</v>
      </c>
      <c r="I256" s="27">
        <f t="shared" si="27"/>
        <v>31.81724556</v>
      </c>
      <c r="J256" s="27">
        <f t="shared" si="28"/>
        <v>32.996177339399999</v>
      </c>
      <c r="K256" s="27">
        <f t="shared" si="29"/>
        <v>33.090540273000002</v>
      </c>
      <c r="L256" s="27">
        <f t="shared" si="30"/>
        <v>33.185387119079998</v>
      </c>
      <c r="M256" s="27">
        <f t="shared" si="31"/>
        <v>34.349020610315399</v>
      </c>
      <c r="N256" s="27">
        <f t="shared" si="32"/>
        <v>34.414161883920002</v>
      </c>
      <c r="O256" s="27">
        <f t="shared" si="33"/>
        <v>34.745100313676758</v>
      </c>
    </row>
    <row r="257" spans="2:16" s="14" customFormat="1" ht="18.75" x14ac:dyDescent="0.3">
      <c r="B257" s="11" t="s">
        <v>134</v>
      </c>
      <c r="C257" s="12" t="s">
        <v>132</v>
      </c>
      <c r="D257" s="12">
        <v>113.464</v>
      </c>
      <c r="E257" s="18">
        <v>15.404</v>
      </c>
      <c r="F257" s="27">
        <f t="shared" si="24"/>
        <v>16.235816</v>
      </c>
      <c r="G257" s="27">
        <f t="shared" si="25"/>
        <v>16.966427719999999</v>
      </c>
      <c r="H257" s="27">
        <f t="shared" si="26"/>
        <v>17.047606799999997</v>
      </c>
      <c r="I257" s="27">
        <f t="shared" si="27"/>
        <v>17.080078432000001</v>
      </c>
      <c r="J257" s="27">
        <f t="shared" si="28"/>
        <v>17.712950539680001</v>
      </c>
      <c r="K257" s="27">
        <f t="shared" si="29"/>
        <v>17.763606285599998</v>
      </c>
      <c r="L257" s="27">
        <f t="shared" si="30"/>
        <v>17.814521804576</v>
      </c>
      <c r="M257" s="27">
        <f t="shared" si="31"/>
        <v>18.439181511806879</v>
      </c>
      <c r="N257" s="27">
        <f t="shared" si="32"/>
        <v>18.474150537023998</v>
      </c>
      <c r="O257" s="27">
        <f t="shared" si="33"/>
        <v>18.651804329391073</v>
      </c>
    </row>
    <row r="258" spans="2:16" s="14" customFormat="1" ht="18.75" x14ac:dyDescent="0.3">
      <c r="B258" s="11" t="s">
        <v>135</v>
      </c>
      <c r="C258" s="12" t="s">
        <v>132</v>
      </c>
      <c r="D258" s="12">
        <v>0</v>
      </c>
      <c r="E258" s="18">
        <v>0</v>
      </c>
      <c r="F258" s="27">
        <f t="shared" si="24"/>
        <v>0</v>
      </c>
      <c r="G258" s="27">
        <f t="shared" si="25"/>
        <v>0</v>
      </c>
      <c r="H258" s="27">
        <f t="shared" si="26"/>
        <v>0</v>
      </c>
      <c r="I258" s="27">
        <f t="shared" si="27"/>
        <v>0</v>
      </c>
      <c r="J258" s="27">
        <f t="shared" si="28"/>
        <v>0</v>
      </c>
      <c r="K258" s="27">
        <f t="shared" si="29"/>
        <v>0</v>
      </c>
      <c r="L258" s="27">
        <f t="shared" si="30"/>
        <v>0</v>
      </c>
      <c r="M258" s="27">
        <f t="shared" si="31"/>
        <v>0</v>
      </c>
      <c r="N258" s="27">
        <f t="shared" si="32"/>
        <v>0</v>
      </c>
      <c r="O258" s="27">
        <f t="shared" si="33"/>
        <v>0</v>
      </c>
    </row>
    <row r="259" spans="2:16" s="14" customFormat="1" ht="18.75" x14ac:dyDescent="0.3">
      <c r="B259" s="11" t="s">
        <v>136</v>
      </c>
      <c r="C259" s="12" t="s">
        <v>132</v>
      </c>
      <c r="D259" s="12">
        <v>12.606999999999999</v>
      </c>
      <c r="E259" s="18">
        <v>0</v>
      </c>
      <c r="F259" s="27">
        <f t="shared" si="24"/>
        <v>0</v>
      </c>
      <c r="G259" s="27">
        <f t="shared" si="25"/>
        <v>0</v>
      </c>
      <c r="H259" s="27">
        <f t="shared" si="26"/>
        <v>0</v>
      </c>
      <c r="I259" s="27">
        <f t="shared" si="27"/>
        <v>0</v>
      </c>
      <c r="J259" s="27">
        <f t="shared" si="28"/>
        <v>0</v>
      </c>
      <c r="K259" s="27">
        <f t="shared" si="29"/>
        <v>0</v>
      </c>
      <c r="L259" s="27">
        <f t="shared" si="30"/>
        <v>0</v>
      </c>
      <c r="M259" s="27">
        <f t="shared" si="31"/>
        <v>0</v>
      </c>
      <c r="N259" s="27">
        <f t="shared" si="32"/>
        <v>0</v>
      </c>
      <c r="O259" s="27">
        <f t="shared" si="33"/>
        <v>0</v>
      </c>
    </row>
    <row r="260" spans="2:16" s="14" customFormat="1" ht="18.75" x14ac:dyDescent="0.3">
      <c r="B260" s="11" t="s">
        <v>137</v>
      </c>
      <c r="C260" s="12" t="s">
        <v>132</v>
      </c>
      <c r="D260" s="12">
        <v>45.869</v>
      </c>
      <c r="E260" s="18">
        <v>27.78</v>
      </c>
      <c r="F260" s="27">
        <f t="shared" si="24"/>
        <v>29.28012</v>
      </c>
      <c r="G260" s="27">
        <f t="shared" si="25"/>
        <v>30.597725399999998</v>
      </c>
      <c r="H260" s="27">
        <f t="shared" si="26"/>
        <v>30.744126000000001</v>
      </c>
      <c r="I260" s="27">
        <f t="shared" si="27"/>
        <v>30.802686240000003</v>
      </c>
      <c r="J260" s="27">
        <f t="shared" si="28"/>
        <v>31.944025317599998</v>
      </c>
      <c r="K260" s="27">
        <f t="shared" si="29"/>
        <v>32.035379292000002</v>
      </c>
      <c r="L260" s="27">
        <f t="shared" si="30"/>
        <v>32.127201748320005</v>
      </c>
      <c r="M260" s="27">
        <f t="shared" si="31"/>
        <v>33.253730355621599</v>
      </c>
      <c r="N260" s="27">
        <f t="shared" si="32"/>
        <v>33.316794463680004</v>
      </c>
      <c r="O260" s="27">
        <f t="shared" si="33"/>
        <v>33.637180230491047</v>
      </c>
    </row>
    <row r="261" spans="2:16" s="14" customFormat="1" ht="18.75" x14ac:dyDescent="0.2">
      <c r="B261" s="11" t="s">
        <v>20</v>
      </c>
      <c r="C261" s="12"/>
      <c r="D261" s="12"/>
      <c r="E261" s="18"/>
      <c r="F261" s="26"/>
      <c r="G261" s="26"/>
      <c r="H261" s="26"/>
      <c r="I261" s="26"/>
      <c r="J261" s="26"/>
      <c r="K261" s="26"/>
      <c r="L261" s="26"/>
      <c r="M261" s="26"/>
      <c r="N261" s="26"/>
      <c r="O261" s="26"/>
    </row>
    <row r="262" spans="2:16" s="14" customFormat="1" ht="18.75" x14ac:dyDescent="0.3">
      <c r="B262" s="16" t="s">
        <v>138</v>
      </c>
      <c r="C262" s="12" t="s">
        <v>132</v>
      </c>
      <c r="D262" s="12">
        <v>4.4420000000000002</v>
      </c>
      <c r="E262" s="18">
        <v>13.974</v>
      </c>
      <c r="F262" s="27">
        <f>E262*105.4/100</f>
        <v>14.728596</v>
      </c>
      <c r="G262" s="27">
        <f>F262*104.5/100</f>
        <v>15.391382819999999</v>
      </c>
      <c r="H262" s="27">
        <f>F262*105/100</f>
        <v>15.465025799999999</v>
      </c>
      <c r="I262" s="27">
        <f>F262*105.2/100</f>
        <v>15.494482992</v>
      </c>
      <c r="J262" s="27">
        <f>G262*104.4/100</f>
        <v>16.068603664079998</v>
      </c>
      <c r="K262" s="27">
        <f>H262*104.2/100</f>
        <v>16.114556883600002</v>
      </c>
      <c r="L262" s="27">
        <f>I262*104.3/100</f>
        <v>16.160745760655999</v>
      </c>
      <c r="M262" s="27">
        <f>J262*104.1/100</f>
        <v>16.727416414307278</v>
      </c>
      <c r="N262" s="27">
        <f>K262*104/100</f>
        <v>16.759139158944002</v>
      </c>
      <c r="O262" s="27">
        <f>L262*104.7/100</f>
        <v>16.920300811406833</v>
      </c>
    </row>
    <row r="263" spans="2:16" s="14" customFormat="1" ht="18.75" x14ac:dyDescent="0.3">
      <c r="B263" s="16" t="s">
        <v>139</v>
      </c>
      <c r="C263" s="12" t="s">
        <v>132</v>
      </c>
      <c r="D263" s="12">
        <v>40.442999999999998</v>
      </c>
      <c r="E263" s="18">
        <v>12.808</v>
      </c>
      <c r="F263" s="27">
        <f>E263*105.4/100</f>
        <v>13.499632000000002</v>
      </c>
      <c r="G263" s="27">
        <f>F263*104.5/100</f>
        <v>14.107115440000003</v>
      </c>
      <c r="H263" s="27">
        <f>F263*105/100</f>
        <v>14.174613600000002</v>
      </c>
      <c r="I263" s="27">
        <f>F263*105.2/100</f>
        <v>14.201612864000003</v>
      </c>
      <c r="J263" s="27">
        <f>G263*104.4/100</f>
        <v>14.727828519360004</v>
      </c>
      <c r="K263" s="27">
        <f>H263*104.2/100</f>
        <v>14.769947371200002</v>
      </c>
      <c r="L263" s="27">
        <f>I263*104.3/100</f>
        <v>14.812282217152003</v>
      </c>
      <c r="M263" s="27">
        <f>J263*104.1/100</f>
        <v>15.331669488653763</v>
      </c>
      <c r="N263" s="27">
        <f>K263*104/100</f>
        <v>15.360745266048003</v>
      </c>
      <c r="O263" s="27">
        <f>L263*104.7/100</f>
        <v>15.508459481358148</v>
      </c>
    </row>
    <row r="264" spans="2:16" s="14" customFormat="1" ht="18.75" x14ac:dyDescent="0.3">
      <c r="B264" s="16" t="s">
        <v>140</v>
      </c>
      <c r="C264" s="12" t="s">
        <v>132</v>
      </c>
      <c r="D264" s="12">
        <v>0.98399999999999999</v>
      </c>
      <c r="E264" s="18">
        <v>0.998</v>
      </c>
      <c r="F264" s="27">
        <f>E264*105.4/100</f>
        <v>1.051892</v>
      </c>
      <c r="G264" s="27">
        <f>F264*104.5/100</f>
        <v>1.09922714</v>
      </c>
      <c r="H264" s="27">
        <f>F264*105/100</f>
        <v>1.1044866</v>
      </c>
      <c r="I264" s="27">
        <f>F264*105.2/100</f>
        <v>1.1065903840000002</v>
      </c>
      <c r="J264" s="27">
        <f>G264*104.4/100</f>
        <v>1.1475931341600001</v>
      </c>
      <c r="K264" s="27">
        <f>H264*104.2/100</f>
        <v>1.1508750372000001</v>
      </c>
      <c r="L264" s="27">
        <f>I264*104.3/100</f>
        <v>1.1541737705120001</v>
      </c>
      <c r="M264" s="27">
        <f>J264*104.1/100</f>
        <v>1.19464445266056</v>
      </c>
      <c r="N264" s="27">
        <f>K264*104/100</f>
        <v>1.1969100386880001</v>
      </c>
      <c r="O264" s="27">
        <f>L264*104.7/100</f>
        <v>1.208419937726064</v>
      </c>
    </row>
    <row r="265" spans="2:16" s="14" customFormat="1" ht="18.75" x14ac:dyDescent="0.3">
      <c r="B265" s="11" t="s">
        <v>141</v>
      </c>
      <c r="C265" s="12" t="s">
        <v>132</v>
      </c>
      <c r="D265" s="12">
        <v>0.45500000000000002</v>
      </c>
      <c r="E265" s="18">
        <v>0.91500000000000004</v>
      </c>
      <c r="F265" s="27">
        <f>E265*105.4/100</f>
        <v>0.96440999999999999</v>
      </c>
      <c r="G265" s="27">
        <f>F265*104.5/100</f>
        <v>1.00780845</v>
      </c>
      <c r="H265" s="27">
        <f>F265*105/100</f>
        <v>1.0126305</v>
      </c>
      <c r="I265" s="27">
        <f>F265*105.2/100</f>
        <v>1.01455932</v>
      </c>
      <c r="J265" s="27">
        <f>G265*104.4/100</f>
        <v>1.0521520218</v>
      </c>
      <c r="K265" s="27">
        <f>H265*104.2/100</f>
        <v>1.055160981</v>
      </c>
      <c r="L265" s="27">
        <f>I265*104.3/100</f>
        <v>1.05818537076</v>
      </c>
      <c r="M265" s="27">
        <f>J265*104.1/100</f>
        <v>1.0952902546937999</v>
      </c>
      <c r="N265" s="27">
        <f>K265*104/100</f>
        <v>1.0973674202399999</v>
      </c>
      <c r="O265" s="27">
        <f>L265*104.7/100</f>
        <v>1.1079200831857201</v>
      </c>
    </row>
    <row r="266" spans="2:16" s="14" customFormat="1" ht="19.5" customHeight="1" x14ac:dyDescent="0.2">
      <c r="B266" s="16" t="s">
        <v>142</v>
      </c>
      <c r="C266" s="12" t="s">
        <v>132</v>
      </c>
      <c r="D266" s="12"/>
      <c r="E266" s="18"/>
      <c r="F266" s="26"/>
      <c r="G266" s="26"/>
      <c r="H266" s="26"/>
      <c r="I266" s="26"/>
      <c r="J266" s="26"/>
      <c r="K266" s="26"/>
      <c r="L266" s="26"/>
      <c r="M266" s="26"/>
      <c r="N266" s="26"/>
      <c r="O266" s="26"/>
    </row>
    <row r="267" spans="2:16" s="14" customFormat="1" ht="18.75" x14ac:dyDescent="0.2">
      <c r="B267" s="16" t="s">
        <v>143</v>
      </c>
      <c r="C267" s="17" t="s">
        <v>84</v>
      </c>
      <c r="D267" s="17"/>
      <c r="E267" s="18"/>
      <c r="F267" s="26"/>
      <c r="G267" s="26"/>
      <c r="H267" s="26"/>
      <c r="I267" s="26"/>
      <c r="J267" s="26"/>
      <c r="K267" s="26"/>
      <c r="L267" s="26"/>
      <c r="M267" s="26"/>
      <c r="N267" s="26"/>
      <c r="O267" s="26"/>
    </row>
    <row r="268" spans="2:16" s="14" customFormat="1" ht="61.5" customHeight="1" x14ac:dyDescent="0.25">
      <c r="B268" s="22" t="s">
        <v>171</v>
      </c>
      <c r="C268" s="12" t="s">
        <v>1</v>
      </c>
      <c r="D268" s="12"/>
      <c r="E268" s="18">
        <v>497.33</v>
      </c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5"/>
    </row>
    <row r="269" spans="2:16" s="14" customFormat="1" ht="18.75" x14ac:dyDescent="0.2">
      <c r="B269" s="11" t="s">
        <v>144</v>
      </c>
      <c r="C269" s="12"/>
      <c r="D269" s="12"/>
      <c r="E269" s="18"/>
      <c r="F269" s="26"/>
      <c r="G269" s="26"/>
      <c r="H269" s="26"/>
      <c r="I269" s="26"/>
      <c r="J269" s="26"/>
      <c r="K269" s="26"/>
      <c r="L269" s="26"/>
      <c r="M269" s="26"/>
      <c r="N269" s="26"/>
      <c r="O269" s="26"/>
    </row>
    <row r="270" spans="2:16" s="14" customFormat="1" ht="18.75" x14ac:dyDescent="0.3">
      <c r="B270" s="11" t="s">
        <v>145</v>
      </c>
      <c r="C270" s="12" t="s">
        <v>1</v>
      </c>
      <c r="D270" s="12"/>
      <c r="E270" s="18">
        <v>83.03</v>
      </c>
      <c r="F270" s="27">
        <f>E270*105.4/100</f>
        <v>87.513620000000003</v>
      </c>
      <c r="G270" s="27">
        <f>F270*104.5/100</f>
        <v>91.45173290000001</v>
      </c>
      <c r="H270" s="27">
        <f>F270*105/100</f>
        <v>91.889300999999989</v>
      </c>
      <c r="I270" s="27">
        <f>F270*105.2/100</f>
        <v>92.064328240000009</v>
      </c>
      <c r="J270" s="27">
        <f>G270*104.4/100</f>
        <v>95.475609147600011</v>
      </c>
      <c r="K270" s="27">
        <f>H270*104.2/100</f>
        <v>95.748651641999984</v>
      </c>
      <c r="L270" s="27">
        <f>I270*104.3/100</f>
        <v>96.023094354319994</v>
      </c>
      <c r="M270" s="27">
        <f>J270*104.1/100</f>
        <v>99.390109122651609</v>
      </c>
      <c r="N270" s="27">
        <f>K270*104/100</f>
        <v>99.57859770767999</v>
      </c>
      <c r="O270" s="27">
        <f>L270*104.7/100</f>
        <v>100.53617978897304</v>
      </c>
    </row>
    <row r="271" spans="2:16" s="14" customFormat="1" ht="18.75" x14ac:dyDescent="0.3">
      <c r="B271" s="11" t="s">
        <v>146</v>
      </c>
      <c r="C271" s="12" t="s">
        <v>1</v>
      </c>
      <c r="D271" s="12"/>
      <c r="E271" s="18">
        <v>4.5999999999999996</v>
      </c>
      <c r="F271" s="27">
        <f>E271*105.4/100</f>
        <v>4.8483999999999998</v>
      </c>
      <c r="G271" s="27">
        <f>F271*104.5/100</f>
        <v>5.0665779999999998</v>
      </c>
      <c r="H271" s="27">
        <f>F271*105/100</f>
        <v>5.0908199999999999</v>
      </c>
      <c r="I271" s="27">
        <f>F271*105.2/100</f>
        <v>5.1005167999999994</v>
      </c>
      <c r="J271" s="27">
        <f>G271*104.4/100</f>
        <v>5.2895074320000006</v>
      </c>
      <c r="K271" s="27">
        <f>H271*104.2/100</f>
        <v>5.3046344400000001</v>
      </c>
      <c r="L271" s="27">
        <f>I271*104.3/100</f>
        <v>5.3198390223999992</v>
      </c>
      <c r="M271" s="27">
        <f>J271*104.1/100</f>
        <v>5.5063772367119999</v>
      </c>
      <c r="N271" s="27">
        <f>K271*104/100</f>
        <v>5.5168198176000001</v>
      </c>
      <c r="O271" s="27">
        <f>L271*104.7/100</f>
        <v>5.5698714564527991</v>
      </c>
    </row>
    <row r="272" spans="2:16" s="14" customFormat="1" ht="18.75" x14ac:dyDescent="0.2">
      <c r="B272" s="22" t="s">
        <v>2075</v>
      </c>
      <c r="C272" s="12"/>
      <c r="D272" s="12"/>
      <c r="E272" s="18"/>
      <c r="F272" s="19"/>
      <c r="G272" s="19"/>
      <c r="H272" s="19"/>
      <c r="I272" s="19"/>
      <c r="J272" s="19"/>
      <c r="K272" s="19"/>
      <c r="L272" s="19"/>
      <c r="M272" s="19"/>
      <c r="N272" s="19"/>
      <c r="O272" s="19"/>
    </row>
    <row r="273" spans="2:15" s="14" customFormat="1" ht="39.75" customHeight="1" x14ac:dyDescent="0.2">
      <c r="B273" s="11" t="s">
        <v>85</v>
      </c>
      <c r="C273" s="12" t="s">
        <v>86</v>
      </c>
      <c r="D273" s="12"/>
      <c r="E273" s="18">
        <v>107.1</v>
      </c>
      <c r="F273" s="19">
        <v>103.9</v>
      </c>
      <c r="G273" s="19">
        <v>103.8</v>
      </c>
      <c r="H273" s="19">
        <v>104</v>
      </c>
      <c r="I273" s="19">
        <v>103.8</v>
      </c>
      <c r="J273" s="19">
        <v>103.7</v>
      </c>
      <c r="K273" s="19">
        <v>103.8</v>
      </c>
      <c r="L273" s="19">
        <v>103.7</v>
      </c>
      <c r="M273" s="19">
        <v>103.8</v>
      </c>
      <c r="N273" s="19">
        <v>103.9</v>
      </c>
      <c r="O273" s="19">
        <v>103.8</v>
      </c>
    </row>
    <row r="274" spans="2:15" s="14" customFormat="1" ht="37.5" x14ac:dyDescent="0.2">
      <c r="B274" s="16" t="s">
        <v>87</v>
      </c>
      <c r="C274" s="17" t="s">
        <v>78</v>
      </c>
      <c r="D274" s="17">
        <v>641.96100000000001</v>
      </c>
      <c r="E274" s="18">
        <v>739.06700000000001</v>
      </c>
      <c r="F274" s="19">
        <f>E274*F276/100*F273/100</f>
        <v>799.374128133</v>
      </c>
      <c r="G274" s="19">
        <f>F274*G276/100*G273/100</f>
        <v>862.94035880213619</v>
      </c>
      <c r="H274" s="19">
        <f>F274*H276/100*H273/100</f>
        <v>864.60305698865284</v>
      </c>
      <c r="I274" s="19">
        <f t="shared" ref="I274:O274" si="34">F274*I276/100*I273/100</f>
        <v>862.94035880213619</v>
      </c>
      <c r="J274" s="19">
        <f t="shared" si="34"/>
        <v>928.87417985677223</v>
      </c>
      <c r="K274" s="19">
        <f t="shared" si="34"/>
        <v>932.45883410723627</v>
      </c>
      <c r="L274" s="19">
        <f t="shared" si="34"/>
        <v>929.76904900885017</v>
      </c>
      <c r="M274" s="19">
        <f t="shared" si="34"/>
        <v>1000.8099118416</v>
      </c>
      <c r="N274" s="19">
        <f t="shared" si="34"/>
        <v>1007.5777177829151</v>
      </c>
      <c r="O274" s="19">
        <f t="shared" si="34"/>
        <v>1002.7391835131627</v>
      </c>
    </row>
    <row r="275" spans="2:15" s="14" customFormat="1" ht="37.5" x14ac:dyDescent="0.2">
      <c r="B275" s="16" t="s">
        <v>87</v>
      </c>
      <c r="C275" s="17" t="s">
        <v>80</v>
      </c>
      <c r="D275" s="17">
        <v>125</v>
      </c>
      <c r="E275" s="18">
        <v>115.12</v>
      </c>
      <c r="F275" s="19">
        <f>F274*100/E274</f>
        <v>108.15990000000001</v>
      </c>
      <c r="G275" s="19">
        <f>G274*100/F274</f>
        <v>107.952</v>
      </c>
      <c r="H275" s="19">
        <f>H274*100/F274</f>
        <v>108.16</v>
      </c>
      <c r="I275" s="19">
        <f t="shared" ref="I275:O275" si="35">I274*100/F274</f>
        <v>107.952</v>
      </c>
      <c r="J275" s="19">
        <f t="shared" si="35"/>
        <v>107.64060000000001</v>
      </c>
      <c r="K275" s="19">
        <f t="shared" si="35"/>
        <v>107.84820000000001</v>
      </c>
      <c r="L275" s="19">
        <f t="shared" si="35"/>
        <v>107.74430000000001</v>
      </c>
      <c r="M275" s="19">
        <f t="shared" si="35"/>
        <v>107.74439999999998</v>
      </c>
      <c r="N275" s="19">
        <f t="shared" si="35"/>
        <v>108.05599999999998</v>
      </c>
      <c r="O275" s="19">
        <f t="shared" si="35"/>
        <v>107.84819999999999</v>
      </c>
    </row>
    <row r="276" spans="2:15" s="14" customFormat="1" ht="18.75" x14ac:dyDescent="0.2">
      <c r="B276" s="11" t="s">
        <v>88</v>
      </c>
      <c r="C276" s="12" t="s">
        <v>162</v>
      </c>
      <c r="D276" s="12"/>
      <c r="E276" s="18">
        <v>107.8</v>
      </c>
      <c r="F276" s="19">
        <v>104.1</v>
      </c>
      <c r="G276" s="19">
        <v>104</v>
      </c>
      <c r="H276" s="19">
        <v>104</v>
      </c>
      <c r="I276" s="19">
        <v>104</v>
      </c>
      <c r="J276" s="19">
        <v>103.8</v>
      </c>
      <c r="K276" s="19">
        <v>103.9</v>
      </c>
      <c r="L276" s="19">
        <v>103.9</v>
      </c>
      <c r="M276" s="19">
        <v>103.8</v>
      </c>
      <c r="N276" s="19">
        <v>104</v>
      </c>
      <c r="O276" s="19">
        <v>103.9</v>
      </c>
    </row>
    <row r="277" spans="2:15" s="14" customFormat="1" ht="18.75" x14ac:dyDescent="0.2">
      <c r="B277" s="11" t="s">
        <v>89</v>
      </c>
      <c r="C277" s="12" t="s">
        <v>163</v>
      </c>
      <c r="D277" s="12">
        <v>7.7089999999999996</v>
      </c>
      <c r="E277" s="18">
        <v>6.452</v>
      </c>
      <c r="F277" s="19">
        <f>E277*F279/100</f>
        <v>6.6649159999999998</v>
      </c>
      <c r="G277" s="19">
        <f>F277*G279/100</f>
        <v>6.9115178920000009</v>
      </c>
      <c r="H277" s="19">
        <f>F277*H279/100</f>
        <v>6.9115178920000009</v>
      </c>
      <c r="I277" s="19">
        <f t="shared" ref="I277:O277" si="36">F277*I279/100</f>
        <v>6.9115178920000009</v>
      </c>
      <c r="J277" s="19">
        <f t="shared" si="36"/>
        <v>7.1465095003280013</v>
      </c>
      <c r="K277" s="19">
        <f t="shared" si="36"/>
        <v>7.1603325361120005</v>
      </c>
      <c r="L277" s="19">
        <f t="shared" si="36"/>
        <v>7.1465095003280013</v>
      </c>
      <c r="M277" s="19">
        <f t="shared" si="36"/>
        <v>7.3966373328394805</v>
      </c>
      <c r="N277" s="19">
        <f t="shared" si="36"/>
        <v>7.4395855050203696</v>
      </c>
      <c r="O277" s="19">
        <f t="shared" si="36"/>
        <v>7.3966373328394805</v>
      </c>
    </row>
    <row r="278" spans="2:15" s="14" customFormat="1" ht="37.5" x14ac:dyDescent="0.2">
      <c r="B278" s="11" t="s">
        <v>89</v>
      </c>
      <c r="C278" s="12" t="s">
        <v>80</v>
      </c>
      <c r="D278" s="12">
        <v>106.8</v>
      </c>
      <c r="E278" s="18">
        <v>85.4</v>
      </c>
      <c r="F278" s="19">
        <f>F277*100/E277</f>
        <v>103.3</v>
      </c>
      <c r="G278" s="19">
        <f>G277*F278/F277</f>
        <v>107.12210000000002</v>
      </c>
      <c r="H278" s="19">
        <f>H277*G278/G277</f>
        <v>107.12210000000002</v>
      </c>
      <c r="I278" s="19">
        <f>I277*H278/H277</f>
        <v>107.12210000000002</v>
      </c>
      <c r="J278" s="19">
        <f>J277*100/G277</f>
        <v>103.4</v>
      </c>
      <c r="K278" s="19">
        <f>K277*100/H277</f>
        <v>103.6</v>
      </c>
      <c r="L278" s="19">
        <f>L277*100/J277</f>
        <v>100</v>
      </c>
      <c r="M278" s="19">
        <f>M277*100/J277</f>
        <v>103.5</v>
      </c>
      <c r="N278" s="19">
        <f>N277*100/K277</f>
        <v>103.9</v>
      </c>
      <c r="O278" s="19">
        <f>O277*100/L277</f>
        <v>103.5</v>
      </c>
    </row>
    <row r="279" spans="2:15" s="14" customFormat="1" ht="37.5" x14ac:dyDescent="0.2">
      <c r="B279" s="11" t="s">
        <v>167</v>
      </c>
      <c r="C279" s="12" t="s">
        <v>86</v>
      </c>
      <c r="D279" s="12">
        <v>119.1</v>
      </c>
      <c r="E279" s="18">
        <v>106</v>
      </c>
      <c r="F279" s="19">
        <v>103.3</v>
      </c>
      <c r="G279" s="19">
        <v>103.7</v>
      </c>
      <c r="H279" s="19">
        <v>103.7</v>
      </c>
      <c r="I279" s="19">
        <v>103.7</v>
      </c>
      <c r="J279" s="19">
        <v>103.4</v>
      </c>
      <c r="K279" s="19">
        <v>103.6</v>
      </c>
      <c r="L279" s="19">
        <v>103.4</v>
      </c>
      <c r="M279" s="19">
        <v>103.5</v>
      </c>
      <c r="N279" s="19">
        <v>103.9</v>
      </c>
      <c r="O279" s="19">
        <v>103.5</v>
      </c>
    </row>
    <row r="280" spans="2:15" s="14" customFormat="1" ht="37.5" x14ac:dyDescent="0.2">
      <c r="B280" s="23" t="s">
        <v>90</v>
      </c>
      <c r="C280" s="17"/>
      <c r="D280" s="17"/>
      <c r="E280" s="18"/>
      <c r="F280" s="19"/>
      <c r="G280" s="19"/>
      <c r="H280" s="19"/>
      <c r="I280" s="19"/>
      <c r="J280" s="19"/>
      <c r="K280" s="19"/>
      <c r="L280" s="19"/>
      <c r="M280" s="19"/>
      <c r="N280" s="19"/>
      <c r="O280" s="19"/>
    </row>
    <row r="281" spans="2:15" s="14" customFormat="1" ht="75" x14ac:dyDescent="0.2">
      <c r="B281" s="16" t="s">
        <v>91</v>
      </c>
      <c r="C281" s="17" t="s">
        <v>92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</row>
    <row r="282" spans="2:15" s="14" customFormat="1" ht="75" x14ac:dyDescent="0.2">
      <c r="B282" s="16" t="s">
        <v>93</v>
      </c>
      <c r="C282" s="17" t="s">
        <v>92</v>
      </c>
      <c r="D282" s="17">
        <v>100</v>
      </c>
      <c r="E282" s="17">
        <v>100</v>
      </c>
      <c r="F282" s="17">
        <v>100</v>
      </c>
      <c r="G282" s="17">
        <v>100</v>
      </c>
      <c r="H282" s="17">
        <v>100</v>
      </c>
      <c r="I282" s="17">
        <v>100</v>
      </c>
      <c r="J282" s="17">
        <v>100</v>
      </c>
      <c r="K282" s="17">
        <v>100</v>
      </c>
      <c r="L282" s="17">
        <v>100</v>
      </c>
      <c r="M282" s="17">
        <v>100</v>
      </c>
      <c r="N282" s="17">
        <v>100</v>
      </c>
      <c r="O282" s="17">
        <v>100</v>
      </c>
    </row>
    <row r="283" spans="2:15" s="14" customFormat="1" ht="75" x14ac:dyDescent="0.2">
      <c r="B283" s="16" t="s">
        <v>94</v>
      </c>
      <c r="C283" s="17" t="s">
        <v>92</v>
      </c>
      <c r="D283" s="17">
        <v>0</v>
      </c>
      <c r="E283" s="18">
        <v>0</v>
      </c>
      <c r="F283" s="19">
        <f>E283*104.1/100*103.9/100</f>
        <v>0</v>
      </c>
      <c r="G283" s="19">
        <f>F283*104/100*103.8/100</f>
        <v>0</v>
      </c>
      <c r="H283" s="19">
        <f>F283*104/100*104/100</f>
        <v>0</v>
      </c>
      <c r="I283" s="19">
        <f>F283*104/100*103.8/100</f>
        <v>0</v>
      </c>
      <c r="J283" s="19">
        <f>G283*103.8/100*103.7/100</f>
        <v>0</v>
      </c>
      <c r="K283" s="19">
        <f>H283*103.9/100*103.8/100</f>
        <v>0</v>
      </c>
      <c r="L283" s="19">
        <f>I283*103.9/100*103.7/100</f>
        <v>0</v>
      </c>
      <c r="M283" s="19">
        <f>J283*103.8/100*103.8/100</f>
        <v>0</v>
      </c>
      <c r="N283" s="19">
        <f>K283*104/100*103.9/100</f>
        <v>0</v>
      </c>
      <c r="O283" s="19">
        <f>L283*103.9/100*103.8/100</f>
        <v>0</v>
      </c>
    </row>
    <row r="284" spans="2:15" s="14" customFormat="1" ht="37.5" x14ac:dyDescent="0.2">
      <c r="B284" s="23" t="s">
        <v>95</v>
      </c>
      <c r="C284" s="17"/>
      <c r="D284" s="17"/>
      <c r="E284" s="18"/>
      <c r="F284" s="19"/>
      <c r="G284" s="19"/>
      <c r="H284" s="19"/>
      <c r="I284" s="19"/>
      <c r="J284" s="19"/>
      <c r="K284" s="19"/>
      <c r="L284" s="19"/>
      <c r="M284" s="19"/>
      <c r="N284" s="19"/>
      <c r="O284" s="19"/>
    </row>
    <row r="285" spans="2:15" s="14" customFormat="1" ht="56.25" x14ac:dyDescent="0.2">
      <c r="B285" s="16" t="s">
        <v>96</v>
      </c>
      <c r="C285" s="15" t="s">
        <v>78</v>
      </c>
      <c r="D285" s="15">
        <v>614.36199999999997</v>
      </c>
      <c r="E285" s="18">
        <v>707.27200000000005</v>
      </c>
      <c r="F285" s="19">
        <f>E285*104.1/100*103.9/100</f>
        <v>764.98468792799986</v>
      </c>
      <c r="G285" s="19">
        <f>F285*104/100*103.8/100</f>
        <v>825.81627031203436</v>
      </c>
      <c r="H285" s="19">
        <f>F285*104/100*104/100</f>
        <v>827.40743846292457</v>
      </c>
      <c r="I285" s="19">
        <f>F285*104/100*103.8/100</f>
        <v>825.81627031203436</v>
      </c>
      <c r="J285" s="19">
        <f>G285*103.8/100*103.7/100</f>
        <v>888.91358826149576</v>
      </c>
      <c r="K285" s="19">
        <f>H285*103.9/100*103.8/100</f>
        <v>892.34402904837191</v>
      </c>
      <c r="L285" s="19">
        <f>I285*103.9/100*103.7/100</f>
        <v>889.76995973380917</v>
      </c>
      <c r="M285" s="19">
        <f>J285*103.8/100*103.8/100</f>
        <v>957.75461219081888</v>
      </c>
      <c r="N285" s="19">
        <f>K285*104/100*103.9/100</f>
        <v>964.23126402850892</v>
      </c>
      <c r="O285" s="19">
        <f>L285*103.9/100*103.8/100</f>
        <v>959.60088571363804</v>
      </c>
    </row>
    <row r="286" spans="2:15" s="14" customFormat="1" ht="37.5" x14ac:dyDescent="0.2">
      <c r="B286" s="16" t="s">
        <v>97</v>
      </c>
      <c r="C286" s="15" t="s">
        <v>78</v>
      </c>
      <c r="D286" s="15">
        <v>27.599</v>
      </c>
      <c r="E286" s="18">
        <v>31.795000000000002</v>
      </c>
      <c r="F286" s="19">
        <f>E286*104.1/100*103.9/100</f>
        <v>34.389440205000007</v>
      </c>
      <c r="G286" s="19">
        <f>F286*104/100*103.8/100</f>
        <v>37.124088490101606</v>
      </c>
      <c r="H286" s="19">
        <f>F286*104/100*104/100</f>
        <v>37.195618525728008</v>
      </c>
      <c r="I286" s="19">
        <f>F286*104/100*103.8/100</f>
        <v>37.124088490101606</v>
      </c>
      <c r="J286" s="19">
        <f>G286*103.8/100*103.7/100</f>
        <v>39.960591595276313</v>
      </c>
      <c r="K286" s="19">
        <f>H286*103.9/100*103.8/100</f>
        <v>40.114805058864192</v>
      </c>
      <c r="L286" s="19">
        <f>I286*103.9/100*103.7/100</f>
        <v>39.999089275040546</v>
      </c>
      <c r="M286" s="19">
        <f>J286*103.8/100*103.8/100</f>
        <v>43.055299650780888</v>
      </c>
      <c r="N286" s="19">
        <f>K286*104/100*103.9/100</f>
        <v>43.346453754406305</v>
      </c>
      <c r="O286" s="19">
        <f>L286*103.9/100*103.8/100</f>
        <v>43.138297799524288</v>
      </c>
    </row>
    <row r="287" spans="2:15" s="14" customFormat="1" ht="18.75" x14ac:dyDescent="0.2">
      <c r="B287" s="16" t="s">
        <v>98</v>
      </c>
      <c r="C287" s="17" t="s">
        <v>1</v>
      </c>
      <c r="D287" s="17">
        <v>253.72</v>
      </c>
      <c r="E287" s="18">
        <v>319.06700000000001</v>
      </c>
      <c r="F287" s="19">
        <f>E287*104.1/100*103.9/100</f>
        <v>345.10254813300003</v>
      </c>
      <c r="G287" s="19">
        <f>F287*104/100*103.8/100</f>
        <v>372.54510276053617</v>
      </c>
      <c r="H287" s="19">
        <f>F287*104/100*104/100</f>
        <v>373.2629160606528</v>
      </c>
      <c r="I287" s="19">
        <f>F287*104/100*103.8/100</f>
        <v>372.54510276053617</v>
      </c>
      <c r="J287" s="19">
        <f>G287*103.8/100*103.7/100</f>
        <v>401.00978388205772</v>
      </c>
      <c r="K287" s="19">
        <f>H287*103.9/100*103.8/100</f>
        <v>402.55733623892496</v>
      </c>
      <c r="L287" s="19">
        <f>I287*103.9/100*103.7/100</f>
        <v>401.39611315362049</v>
      </c>
      <c r="M287" s="19">
        <f>J287*103.8/100*103.8/100</f>
        <v>432.06558558501979</v>
      </c>
      <c r="N287" s="19">
        <f>K287*104/100*103.9/100</f>
        <v>434.98735524633281</v>
      </c>
      <c r="O287" s="19">
        <f>L287*103.9/100*103.8/100</f>
        <v>432.89848290614299</v>
      </c>
    </row>
    <row r="288" spans="2:15" s="14" customFormat="1" ht="37.5" x14ac:dyDescent="0.2">
      <c r="B288" s="16" t="s">
        <v>98</v>
      </c>
      <c r="C288" s="17" t="s">
        <v>99</v>
      </c>
      <c r="D288" s="28">
        <f>D287*100/D285</f>
        <v>41.298127162812804</v>
      </c>
      <c r="E288" s="21">
        <f>E287*100/E285</f>
        <v>45.11234715922587</v>
      </c>
      <c r="F288" s="19">
        <f>E288*104.1/100*103.9/100</f>
        <v>48.793469575071548</v>
      </c>
      <c r="G288" s="19">
        <f>F288*104/100*103.8/100</f>
        <v>52.673526275681233</v>
      </c>
      <c r="H288" s="19">
        <f>F288*104/100*104/100</f>
        <v>52.775016692397386</v>
      </c>
      <c r="I288" s="19">
        <f>F288*104/100*103.8/100</f>
        <v>52.673526275681233</v>
      </c>
      <c r="J288" s="19">
        <f>G288*103.8/100*103.7/100</f>
        <v>56.698099724300931</v>
      </c>
      <c r="K288" s="19">
        <f>H288*103.9/100*103.8/100</f>
        <v>56.916905552450125</v>
      </c>
      <c r="L288" s="19">
        <f>I288*103.9/100*103.7/100</f>
        <v>56.752722171048816</v>
      </c>
      <c r="M288" s="19">
        <f>J288*103.8/100*103.8/100</f>
        <v>61.089027359349693</v>
      </c>
      <c r="N288" s="19">
        <f>K288*104/100*103.9/100</f>
        <v>61.502131463755511</v>
      </c>
      <c r="O288" s="19">
        <f>L288*103.9/100*103.8/100</f>
        <v>61.206789312477071</v>
      </c>
    </row>
    <row r="289" spans="2:15" s="14" customFormat="1" ht="18.75" x14ac:dyDescent="0.2">
      <c r="B289" s="23" t="s">
        <v>100</v>
      </c>
      <c r="C289" s="15"/>
      <c r="D289" s="15"/>
      <c r="E289" s="18"/>
      <c r="F289" s="19"/>
      <c r="G289" s="19"/>
      <c r="H289" s="19"/>
      <c r="I289" s="19"/>
      <c r="J289" s="19"/>
      <c r="K289" s="19"/>
      <c r="L289" s="19"/>
      <c r="M289" s="19"/>
      <c r="N289" s="19"/>
      <c r="O289" s="19"/>
    </row>
    <row r="290" spans="2:15" s="14" customFormat="1" ht="56.25" x14ac:dyDescent="0.2">
      <c r="B290" s="16" t="s">
        <v>101</v>
      </c>
      <c r="C290" s="17" t="s">
        <v>102</v>
      </c>
      <c r="D290" s="17">
        <v>72</v>
      </c>
      <c r="E290" s="18">
        <v>48.31</v>
      </c>
      <c r="F290" s="19">
        <f>E290*104.1/100*103.9/100</f>
        <v>52.252047689999998</v>
      </c>
      <c r="G290" s="19">
        <f>F290*104/100*103.8/100</f>
        <v>56.407130522308798</v>
      </c>
      <c r="H290" s="19">
        <f>F290*104/100*104/100</f>
        <v>56.515814781503998</v>
      </c>
      <c r="I290" s="19">
        <f>F290*104/100*103.8/100</f>
        <v>56.407130522308798</v>
      </c>
      <c r="J290" s="19">
        <f>G290*103.8/100*103.7/100</f>
        <v>60.716973736996316</v>
      </c>
      <c r="K290" s="19">
        <f>H290*103.9/100*103.8/100</f>
        <v>60.951288957185994</v>
      </c>
      <c r="L290" s="19">
        <f>I290*103.9/100*103.7/100</f>
        <v>60.775467931347968</v>
      </c>
      <c r="M290" s="19">
        <f>J290*103.8/100*103.8/100</f>
        <v>65.419139051084258</v>
      </c>
      <c r="N290" s="19">
        <f>K290*104/100*103.9/100</f>
        <v>65.861524795576912</v>
      </c>
      <c r="O290" s="19">
        <f>L290*103.9/100*103.8/100</f>
        <v>65.545248205536012</v>
      </c>
    </row>
    <row r="291" spans="2:15" s="14" customFormat="1" ht="56.25" x14ac:dyDescent="0.2">
      <c r="B291" s="16" t="s">
        <v>103</v>
      </c>
      <c r="C291" s="17" t="s">
        <v>102</v>
      </c>
      <c r="D291" s="17">
        <v>38</v>
      </c>
      <c r="E291" s="18"/>
      <c r="F291" s="19">
        <f>E291*104.1/100*103.9/100</f>
        <v>0</v>
      </c>
      <c r="G291" s="19">
        <f>F291*104/100*103.8/100</f>
        <v>0</v>
      </c>
      <c r="H291" s="19">
        <f>F291*104/100*104/100</f>
        <v>0</v>
      </c>
      <c r="I291" s="19">
        <f>F291*104/100*103.8/100</f>
        <v>0</v>
      </c>
      <c r="J291" s="19">
        <f>G291*103.8/100*103.7/100</f>
        <v>0</v>
      </c>
      <c r="K291" s="19">
        <f>H291*103.9/100*103.8/100</f>
        <v>0</v>
      </c>
      <c r="L291" s="19">
        <f>I291*103.9/100*103.7/100</f>
        <v>0</v>
      </c>
      <c r="M291" s="19">
        <f>J291*103.8/100*103.8/100</f>
        <v>0</v>
      </c>
      <c r="N291" s="19">
        <f>K291*104/100*103.9/100</f>
        <v>0</v>
      </c>
      <c r="O291" s="19">
        <f>L291*103.9/100*103.8/100</f>
        <v>0</v>
      </c>
    </row>
    <row r="292" spans="2:15" s="14" customFormat="1" ht="18.75" x14ac:dyDescent="0.2">
      <c r="B292" s="16" t="s">
        <v>104</v>
      </c>
      <c r="C292" s="17" t="s">
        <v>1</v>
      </c>
      <c r="D292" s="17">
        <v>54.87</v>
      </c>
      <c r="E292" s="29">
        <v>87.519000000000005</v>
      </c>
      <c r="F292" s="30">
        <f>E292*104.4/100*104.6/100</f>
        <v>95.572848456000017</v>
      </c>
      <c r="G292" s="30">
        <f>F292*104.6/100*104.6/100</f>
        <v>104.56778266128491</v>
      </c>
      <c r="H292" s="30">
        <f>F292*104.7/100*104.8/100</f>
        <v>104.86788140543676</v>
      </c>
      <c r="I292" s="30">
        <f>F292*104.5/100*104.6/100</f>
        <v>104.46781346179992</v>
      </c>
      <c r="J292" s="30">
        <f>G292*104.6/100*104.7/100</f>
        <v>114.51866199489808</v>
      </c>
      <c r="K292" s="30">
        <f>H292*104.6/100*104.74/100</f>
        <v>114.89119545732096</v>
      </c>
      <c r="L292" s="30">
        <f>I292*104.6/100*104.7/100</f>
        <v>114.40917952645174</v>
      </c>
      <c r="M292" s="30">
        <f>J292*104.6/100*104.6/100</f>
        <v>125.29670038720988</v>
      </c>
      <c r="N292" s="30">
        <f>K292*104.4/100*104.4/100</f>
        <v>125.22405001197059</v>
      </c>
      <c r="O292" s="30">
        <f>L292*104.6/100*104.6/100</f>
        <v>125.17691386676326</v>
      </c>
    </row>
    <row r="293" spans="2:15" s="14" customFormat="1" ht="37.5" x14ac:dyDescent="0.2">
      <c r="B293" s="16" t="s">
        <v>104</v>
      </c>
      <c r="C293" s="12" t="s">
        <v>80</v>
      </c>
      <c r="D293" s="12">
        <v>104.5</v>
      </c>
      <c r="E293" s="18">
        <v>137.30000000000001</v>
      </c>
      <c r="F293" s="19">
        <f>F292/E292*100</f>
        <v>109.20240000000001</v>
      </c>
      <c r="G293" s="19">
        <f>G292/F292*100</f>
        <v>109.41159999999999</v>
      </c>
      <c r="H293" s="19">
        <f>H292/F292*100</f>
        <v>109.7256</v>
      </c>
      <c r="I293" s="19">
        <f t="shared" ref="I293:O293" si="37">I292/F292*100</f>
        <v>109.30699999999997</v>
      </c>
      <c r="J293" s="19">
        <f t="shared" si="37"/>
        <v>109.51619999999997</v>
      </c>
      <c r="K293" s="19">
        <f t="shared" si="37"/>
        <v>109.55804000000001</v>
      </c>
      <c r="L293" s="19">
        <f t="shared" si="37"/>
        <v>109.51620000000003</v>
      </c>
      <c r="M293" s="19">
        <f t="shared" si="37"/>
        <v>109.41159999999996</v>
      </c>
      <c r="N293" s="19">
        <f t="shared" si="37"/>
        <v>108.9936</v>
      </c>
      <c r="O293" s="19">
        <f t="shared" si="37"/>
        <v>109.41159999999999</v>
      </c>
    </row>
    <row r="294" spans="2:15" s="14" customFormat="1" ht="18.75" x14ac:dyDescent="0.2">
      <c r="B294" s="11" t="s">
        <v>105</v>
      </c>
      <c r="C294" s="12" t="s">
        <v>162</v>
      </c>
      <c r="D294" s="12"/>
      <c r="E294" s="18">
        <v>106.6</v>
      </c>
      <c r="F294" s="19">
        <v>104.5</v>
      </c>
      <c r="G294" s="19">
        <v>104.6</v>
      </c>
      <c r="H294" s="19">
        <v>104.7</v>
      </c>
      <c r="I294" s="19">
        <v>104.5</v>
      </c>
      <c r="J294" s="19">
        <v>104.6</v>
      </c>
      <c r="K294" s="19">
        <v>104.6</v>
      </c>
      <c r="L294" s="19">
        <v>104.6</v>
      </c>
      <c r="M294" s="19">
        <v>104.6</v>
      </c>
      <c r="N294" s="19">
        <v>104.4</v>
      </c>
      <c r="O294" s="19">
        <v>104.6</v>
      </c>
    </row>
    <row r="295" spans="2:15" s="48" customFormat="1" ht="37.5" x14ac:dyDescent="0.2">
      <c r="B295" s="44" t="s">
        <v>2076</v>
      </c>
      <c r="C295" s="45"/>
      <c r="D295" s="45"/>
      <c r="E295" s="46"/>
      <c r="F295" s="47"/>
      <c r="G295" s="47"/>
      <c r="H295" s="47"/>
      <c r="I295" s="47"/>
      <c r="J295" s="47"/>
      <c r="K295" s="47"/>
      <c r="L295" s="47"/>
      <c r="M295" s="47"/>
      <c r="N295" s="47"/>
      <c r="O295" s="47"/>
    </row>
    <row r="296" spans="2:15" s="48" customFormat="1" ht="40.5" customHeight="1" x14ac:dyDescent="0.2">
      <c r="B296" s="49" t="s">
        <v>168</v>
      </c>
      <c r="C296" s="45" t="s">
        <v>106</v>
      </c>
      <c r="D296" s="45">
        <v>483</v>
      </c>
      <c r="E296" s="46">
        <v>436</v>
      </c>
      <c r="F296" s="60">
        <v>425</v>
      </c>
      <c r="G296" s="60">
        <v>423</v>
      </c>
      <c r="H296" s="60">
        <v>415</v>
      </c>
      <c r="I296" s="60">
        <v>440</v>
      </c>
      <c r="J296" s="60">
        <v>433</v>
      </c>
      <c r="K296" s="60">
        <v>425</v>
      </c>
      <c r="L296" s="60">
        <v>455</v>
      </c>
      <c r="M296" s="60">
        <v>443</v>
      </c>
      <c r="N296" s="60">
        <v>435</v>
      </c>
      <c r="O296" s="60">
        <v>471</v>
      </c>
    </row>
    <row r="297" spans="2:15" s="48" customFormat="1" ht="37.5" x14ac:dyDescent="0.2">
      <c r="B297" s="49" t="s">
        <v>107</v>
      </c>
      <c r="C297" s="45"/>
      <c r="D297" s="45"/>
      <c r="E297" s="46"/>
      <c r="F297" s="60"/>
      <c r="G297" s="60"/>
      <c r="H297" s="60"/>
      <c r="I297" s="60"/>
      <c r="J297" s="60"/>
      <c r="K297" s="60"/>
      <c r="L297" s="60"/>
      <c r="M297" s="60"/>
      <c r="N297" s="60"/>
      <c r="O297" s="60"/>
    </row>
    <row r="298" spans="2:15" s="48" customFormat="1" ht="18.75" x14ac:dyDescent="0.2">
      <c r="B298" s="49" t="s">
        <v>108</v>
      </c>
      <c r="C298" s="45" t="s">
        <v>106</v>
      </c>
      <c r="D298" s="45">
        <v>1</v>
      </c>
      <c r="E298" s="46">
        <v>1</v>
      </c>
      <c r="F298" s="60">
        <v>1</v>
      </c>
      <c r="G298" s="60">
        <v>1</v>
      </c>
      <c r="H298" s="60">
        <v>1</v>
      </c>
      <c r="I298" s="60">
        <v>1</v>
      </c>
      <c r="J298" s="60">
        <v>1</v>
      </c>
      <c r="K298" s="60">
        <v>1</v>
      </c>
      <c r="L298" s="60">
        <v>1</v>
      </c>
      <c r="M298" s="60">
        <v>1</v>
      </c>
      <c r="N298" s="60">
        <v>1</v>
      </c>
      <c r="O298" s="60">
        <v>1</v>
      </c>
    </row>
    <row r="299" spans="2:15" s="48" customFormat="1" ht="18.75" x14ac:dyDescent="0.2">
      <c r="B299" s="49" t="s">
        <v>109</v>
      </c>
      <c r="C299" s="61" t="s">
        <v>106</v>
      </c>
      <c r="D299" s="61">
        <v>43</v>
      </c>
      <c r="E299" s="46">
        <v>40</v>
      </c>
      <c r="F299" s="60">
        <v>38</v>
      </c>
      <c r="G299" s="60">
        <v>39</v>
      </c>
      <c r="H299" s="60">
        <v>38</v>
      </c>
      <c r="I299" s="60">
        <v>40</v>
      </c>
      <c r="J299" s="60">
        <v>41</v>
      </c>
      <c r="K299" s="60">
        <v>40</v>
      </c>
      <c r="L299" s="60">
        <v>42</v>
      </c>
      <c r="M299" s="60">
        <v>43</v>
      </c>
      <c r="N299" s="60">
        <v>42</v>
      </c>
      <c r="O299" s="60">
        <v>44</v>
      </c>
    </row>
    <row r="300" spans="2:15" s="48" customFormat="1" ht="18.75" x14ac:dyDescent="0.2">
      <c r="B300" s="49" t="s">
        <v>110</v>
      </c>
      <c r="C300" s="45" t="s">
        <v>106</v>
      </c>
      <c r="D300" s="45">
        <v>4</v>
      </c>
      <c r="E300" s="46">
        <v>4</v>
      </c>
      <c r="F300" s="60">
        <v>4</v>
      </c>
      <c r="G300" s="60">
        <v>4</v>
      </c>
      <c r="H300" s="60">
        <v>4</v>
      </c>
      <c r="I300" s="60">
        <v>4</v>
      </c>
      <c r="J300" s="60">
        <v>4</v>
      </c>
      <c r="K300" s="60">
        <v>4</v>
      </c>
      <c r="L300" s="60">
        <v>4</v>
      </c>
      <c r="M300" s="60">
        <v>4</v>
      </c>
      <c r="N300" s="60">
        <v>4</v>
      </c>
      <c r="O300" s="60">
        <v>4</v>
      </c>
    </row>
    <row r="301" spans="2:15" s="48" customFormat="1" ht="18.75" x14ac:dyDescent="0.2">
      <c r="B301" s="49" t="s">
        <v>111</v>
      </c>
      <c r="C301" s="61" t="s">
        <v>106</v>
      </c>
      <c r="D301" s="61">
        <v>12</v>
      </c>
      <c r="E301" s="46">
        <v>8</v>
      </c>
      <c r="F301" s="60">
        <v>8</v>
      </c>
      <c r="G301" s="60">
        <v>8</v>
      </c>
      <c r="H301" s="60">
        <v>8</v>
      </c>
      <c r="I301" s="60">
        <v>8</v>
      </c>
      <c r="J301" s="60">
        <v>8</v>
      </c>
      <c r="K301" s="60">
        <v>8</v>
      </c>
      <c r="L301" s="60">
        <v>8</v>
      </c>
      <c r="M301" s="60">
        <v>8</v>
      </c>
      <c r="N301" s="60">
        <v>8</v>
      </c>
      <c r="O301" s="60">
        <v>8</v>
      </c>
    </row>
    <row r="302" spans="2:15" s="48" customFormat="1" ht="36.75" customHeight="1" x14ac:dyDescent="0.2">
      <c r="B302" s="49" t="s">
        <v>112</v>
      </c>
      <c r="C302" s="61" t="s">
        <v>106</v>
      </c>
      <c r="D302" s="61">
        <v>141</v>
      </c>
      <c r="E302" s="46">
        <v>131</v>
      </c>
      <c r="F302" s="60">
        <v>120</v>
      </c>
      <c r="G302" s="60">
        <v>123</v>
      </c>
      <c r="H302" s="60">
        <v>115</v>
      </c>
      <c r="I302" s="60">
        <v>131</v>
      </c>
      <c r="J302" s="60">
        <v>135</v>
      </c>
      <c r="K302" s="60">
        <v>120</v>
      </c>
      <c r="L302" s="60">
        <v>144</v>
      </c>
      <c r="M302" s="60">
        <v>150</v>
      </c>
      <c r="N302" s="60">
        <v>125</v>
      </c>
      <c r="O302" s="60">
        <v>160</v>
      </c>
    </row>
    <row r="303" spans="2:15" s="48" customFormat="1" ht="18.75" x14ac:dyDescent="0.2">
      <c r="B303" s="49" t="s">
        <v>113</v>
      </c>
      <c r="C303" s="61" t="s">
        <v>106</v>
      </c>
      <c r="D303" s="61">
        <v>59</v>
      </c>
      <c r="E303" s="46">
        <v>57</v>
      </c>
      <c r="F303" s="60">
        <v>57</v>
      </c>
      <c r="G303" s="60">
        <v>57</v>
      </c>
      <c r="H303" s="60">
        <v>54</v>
      </c>
      <c r="I303" s="60">
        <v>59</v>
      </c>
      <c r="J303" s="60">
        <v>56</v>
      </c>
      <c r="K303" s="60">
        <v>55</v>
      </c>
      <c r="L303" s="60">
        <v>60</v>
      </c>
      <c r="M303" s="60">
        <v>57</v>
      </c>
      <c r="N303" s="60">
        <v>56</v>
      </c>
      <c r="O303" s="60">
        <v>61</v>
      </c>
    </row>
    <row r="304" spans="2:15" s="48" customFormat="1" ht="37.5" x14ac:dyDescent="0.2">
      <c r="B304" s="49" t="s">
        <v>114</v>
      </c>
      <c r="C304" s="61" t="s">
        <v>106</v>
      </c>
      <c r="D304" s="61">
        <v>44</v>
      </c>
      <c r="E304" s="46">
        <v>38</v>
      </c>
      <c r="F304" s="60">
        <v>35</v>
      </c>
      <c r="G304" s="60">
        <v>36</v>
      </c>
      <c r="H304" s="60">
        <v>31</v>
      </c>
      <c r="I304" s="60">
        <v>38</v>
      </c>
      <c r="J304" s="60">
        <v>38</v>
      </c>
      <c r="K304" s="60">
        <v>35</v>
      </c>
      <c r="L304" s="60">
        <v>40</v>
      </c>
      <c r="M304" s="60">
        <v>42</v>
      </c>
      <c r="N304" s="60">
        <v>40</v>
      </c>
      <c r="O304" s="60">
        <v>45</v>
      </c>
    </row>
    <row r="305" spans="2:15" s="48" customFormat="1" ht="18.75" x14ac:dyDescent="0.2">
      <c r="B305" s="49" t="s">
        <v>115</v>
      </c>
      <c r="C305" s="61" t="s">
        <v>106</v>
      </c>
      <c r="D305" s="61">
        <v>0</v>
      </c>
      <c r="E305" s="46">
        <v>0</v>
      </c>
      <c r="F305" s="60">
        <v>0</v>
      </c>
      <c r="G305" s="60">
        <v>0</v>
      </c>
      <c r="H305" s="60">
        <v>0</v>
      </c>
      <c r="I305" s="60">
        <v>0</v>
      </c>
      <c r="J305" s="60">
        <v>0</v>
      </c>
      <c r="K305" s="60">
        <v>0</v>
      </c>
      <c r="L305" s="60">
        <v>0</v>
      </c>
      <c r="M305" s="60">
        <v>0</v>
      </c>
      <c r="N305" s="60">
        <v>0</v>
      </c>
      <c r="O305" s="60">
        <v>0</v>
      </c>
    </row>
    <row r="306" spans="2:15" s="48" customFormat="1" ht="56.25" x14ac:dyDescent="0.2">
      <c r="B306" s="49" t="s">
        <v>170</v>
      </c>
      <c r="C306" s="61" t="s">
        <v>116</v>
      </c>
      <c r="D306" s="61">
        <v>2.0089999999999999</v>
      </c>
      <c r="E306" s="50">
        <v>2.02</v>
      </c>
      <c r="F306" s="62">
        <v>2.0249999999999999</v>
      </c>
      <c r="G306" s="62">
        <v>2.0299999999999998</v>
      </c>
      <c r="H306" s="62">
        <v>2</v>
      </c>
      <c r="I306" s="62">
        <v>2.04</v>
      </c>
      <c r="J306" s="62">
        <v>2.0310000000000001</v>
      </c>
      <c r="K306" s="62">
        <v>2.0009999999999999</v>
      </c>
      <c r="L306" s="62">
        <v>2.0409999999999999</v>
      </c>
      <c r="M306" s="62">
        <v>2.0369999999999999</v>
      </c>
      <c r="N306" s="62">
        <v>2.0049999999999999</v>
      </c>
      <c r="O306" s="62">
        <v>2.0449999999999999</v>
      </c>
    </row>
    <row r="307" spans="2:15" s="48" customFormat="1" ht="37.5" x14ac:dyDescent="0.2">
      <c r="B307" s="49" t="s">
        <v>107</v>
      </c>
      <c r="C307" s="63"/>
      <c r="D307" s="63"/>
      <c r="E307" s="46"/>
      <c r="F307" s="62"/>
      <c r="G307" s="62"/>
      <c r="H307" s="62"/>
      <c r="I307" s="62"/>
      <c r="J307" s="62"/>
      <c r="K307" s="62"/>
      <c r="L307" s="62"/>
      <c r="M307" s="62"/>
      <c r="N307" s="62"/>
      <c r="O307" s="62"/>
    </row>
    <row r="308" spans="2:15" s="48" customFormat="1" ht="18.75" x14ac:dyDescent="0.2">
      <c r="B308" s="49" t="s">
        <v>108</v>
      </c>
      <c r="C308" s="45" t="s">
        <v>116</v>
      </c>
      <c r="D308" s="45">
        <v>0.01</v>
      </c>
      <c r="E308" s="46">
        <v>0.01</v>
      </c>
      <c r="F308" s="62">
        <v>0.01</v>
      </c>
      <c r="G308" s="62">
        <v>0.01</v>
      </c>
      <c r="H308" s="62">
        <v>0.01</v>
      </c>
      <c r="I308" s="62">
        <v>0.01</v>
      </c>
      <c r="J308" s="62">
        <v>0.01</v>
      </c>
      <c r="K308" s="62">
        <v>0.01</v>
      </c>
      <c r="L308" s="62">
        <v>0.01</v>
      </c>
      <c r="M308" s="62">
        <v>0.01</v>
      </c>
      <c r="N308" s="62">
        <v>0.01</v>
      </c>
      <c r="O308" s="62">
        <v>0.01</v>
      </c>
    </row>
    <row r="309" spans="2:15" s="48" customFormat="1" ht="18.75" x14ac:dyDescent="0.2">
      <c r="B309" s="49" t="s">
        <v>109</v>
      </c>
      <c r="C309" s="45" t="s">
        <v>116</v>
      </c>
      <c r="D309" s="45">
        <v>0.192</v>
      </c>
      <c r="E309" s="46">
        <v>0.2</v>
      </c>
      <c r="F309" s="62">
        <v>0.21</v>
      </c>
      <c r="G309" s="62">
        <v>0.22</v>
      </c>
      <c r="H309" s="62">
        <v>0.2</v>
      </c>
      <c r="I309" s="62">
        <v>0.25</v>
      </c>
      <c r="J309" s="62">
        <v>0.22500000000000001</v>
      </c>
      <c r="K309" s="62">
        <v>0.20499999999999999</v>
      </c>
      <c r="L309" s="62">
        <v>0.255</v>
      </c>
      <c r="M309" s="62">
        <v>0.23</v>
      </c>
      <c r="N309" s="62">
        <v>0.21</v>
      </c>
      <c r="O309" s="62">
        <v>0.26</v>
      </c>
    </row>
    <row r="310" spans="2:15" s="48" customFormat="1" ht="18.75" x14ac:dyDescent="0.2">
      <c r="B310" s="49" t="s">
        <v>110</v>
      </c>
      <c r="C310" s="45" t="s">
        <v>116</v>
      </c>
      <c r="D310" s="45">
        <v>0.1</v>
      </c>
      <c r="E310" s="46">
        <v>0.1</v>
      </c>
      <c r="F310" s="62">
        <v>0.1</v>
      </c>
      <c r="G310" s="62">
        <v>0.1</v>
      </c>
      <c r="H310" s="62">
        <v>0.1</v>
      </c>
      <c r="I310" s="62">
        <v>0.1</v>
      </c>
      <c r="J310" s="62">
        <v>0.1</v>
      </c>
      <c r="K310" s="62">
        <v>0.1</v>
      </c>
      <c r="L310" s="62">
        <v>0.1</v>
      </c>
      <c r="M310" s="62">
        <v>0.1</v>
      </c>
      <c r="N310" s="62">
        <v>0.1</v>
      </c>
      <c r="O310" s="62">
        <v>0.1</v>
      </c>
    </row>
    <row r="311" spans="2:15" s="48" customFormat="1" ht="18.75" x14ac:dyDescent="0.2">
      <c r="B311" s="49" t="s">
        <v>111</v>
      </c>
      <c r="C311" s="45" t="s">
        <v>116</v>
      </c>
      <c r="D311" s="45">
        <v>7.0999999999999994E-2</v>
      </c>
      <c r="E311" s="46">
        <v>3.5000000000000003E-2</v>
      </c>
      <c r="F311" s="62">
        <v>0.3</v>
      </c>
      <c r="G311" s="62">
        <v>0.3</v>
      </c>
      <c r="H311" s="62">
        <v>0.25</v>
      </c>
      <c r="I311" s="62">
        <v>0.35</v>
      </c>
      <c r="J311" s="62">
        <v>0.30499999999999999</v>
      </c>
      <c r="K311" s="62">
        <v>0.255</v>
      </c>
      <c r="L311" s="62">
        <v>0.35499999999999998</v>
      </c>
      <c r="M311" s="62">
        <v>0.31</v>
      </c>
      <c r="N311" s="62">
        <v>0.26</v>
      </c>
      <c r="O311" s="62">
        <v>0.34</v>
      </c>
    </row>
    <row r="312" spans="2:15" s="48" customFormat="1" ht="42" customHeight="1" x14ac:dyDescent="0.2">
      <c r="B312" s="49" t="s">
        <v>112</v>
      </c>
      <c r="C312" s="45" t="s">
        <v>116</v>
      </c>
      <c r="D312" s="45">
        <v>0.57899999999999996</v>
      </c>
      <c r="E312" s="46">
        <v>0.61</v>
      </c>
      <c r="F312" s="62">
        <v>0.6</v>
      </c>
      <c r="G312" s="62">
        <v>0.6</v>
      </c>
      <c r="H312" s="62">
        <v>0.57999999999999996</v>
      </c>
      <c r="I312" s="62">
        <v>0.61</v>
      </c>
      <c r="J312" s="62">
        <v>0.62</v>
      </c>
      <c r="K312" s="62">
        <v>0.58499999999999996</v>
      </c>
      <c r="L312" s="62">
        <v>0.61499999999999999</v>
      </c>
      <c r="M312" s="62">
        <v>0.625</v>
      </c>
      <c r="N312" s="62">
        <v>0.59</v>
      </c>
      <c r="O312" s="62">
        <v>0.62</v>
      </c>
    </row>
    <row r="313" spans="2:15" s="48" customFormat="1" ht="18.75" x14ac:dyDescent="0.2">
      <c r="B313" s="49" t="s">
        <v>113</v>
      </c>
      <c r="C313" s="45" t="s">
        <v>116</v>
      </c>
      <c r="D313" s="45">
        <v>0.23599999999999999</v>
      </c>
      <c r="E313" s="46">
        <v>0.2</v>
      </c>
      <c r="F313" s="62">
        <v>0.2</v>
      </c>
      <c r="G313" s="62">
        <v>0.23</v>
      </c>
      <c r="H313" s="62">
        <v>0.15</v>
      </c>
      <c r="I313" s="62">
        <v>0.25</v>
      </c>
      <c r="J313" s="62">
        <v>0.23499999999999999</v>
      </c>
      <c r="K313" s="62">
        <v>0.2</v>
      </c>
      <c r="L313" s="62">
        <v>0.255</v>
      </c>
      <c r="M313" s="62">
        <v>0.24</v>
      </c>
      <c r="N313" s="62">
        <v>0.20499999999999999</v>
      </c>
      <c r="O313" s="62">
        <v>0.26</v>
      </c>
    </row>
    <row r="314" spans="2:15" s="48" customFormat="1" ht="37.5" x14ac:dyDescent="0.2">
      <c r="B314" s="49" t="s">
        <v>117</v>
      </c>
      <c r="C314" s="45" t="s">
        <v>116</v>
      </c>
      <c r="D314" s="45">
        <v>0.17799999999999999</v>
      </c>
      <c r="E314" s="46">
        <v>0.14099999999999999</v>
      </c>
      <c r="F314" s="62">
        <v>0.14499999999999999</v>
      </c>
      <c r="G314" s="62">
        <v>0.13</v>
      </c>
      <c r="H314" s="62">
        <v>0.1</v>
      </c>
      <c r="I314" s="62">
        <v>0.15</v>
      </c>
      <c r="J314" s="62">
        <v>0.13500000000000001</v>
      </c>
      <c r="K314" s="62">
        <v>0.105</v>
      </c>
      <c r="L314" s="62">
        <v>0.155</v>
      </c>
      <c r="M314" s="62">
        <v>0.14000000000000001</v>
      </c>
      <c r="N314" s="62">
        <v>0.11</v>
      </c>
      <c r="O314" s="62">
        <v>0.16</v>
      </c>
    </row>
    <row r="315" spans="2:15" s="48" customFormat="1" ht="18.75" x14ac:dyDescent="0.2">
      <c r="B315" s="49" t="s">
        <v>118</v>
      </c>
      <c r="C315" s="45" t="s">
        <v>116</v>
      </c>
      <c r="D315" s="45">
        <v>0</v>
      </c>
      <c r="E315" s="46">
        <v>0</v>
      </c>
      <c r="F315" s="62">
        <v>0</v>
      </c>
      <c r="G315" s="62">
        <v>0</v>
      </c>
      <c r="H315" s="62">
        <v>0</v>
      </c>
      <c r="I315" s="62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</row>
    <row r="316" spans="2:15" s="48" customFormat="1" ht="21" customHeight="1" x14ac:dyDescent="0.2">
      <c r="B316" s="49" t="s">
        <v>169</v>
      </c>
      <c r="C316" s="45" t="s">
        <v>119</v>
      </c>
      <c r="D316" s="45">
        <v>1.3</v>
      </c>
      <c r="E316" s="45">
        <v>1.375</v>
      </c>
      <c r="F316" s="62">
        <v>1.3759999999999999</v>
      </c>
      <c r="G316" s="62">
        <v>1.4</v>
      </c>
      <c r="H316" s="62">
        <v>1.3</v>
      </c>
      <c r="I316" s="62">
        <v>1.5</v>
      </c>
      <c r="J316" s="62">
        <v>1.45</v>
      </c>
      <c r="K316" s="62">
        <v>1.35</v>
      </c>
      <c r="L316" s="62">
        <v>1.55</v>
      </c>
      <c r="M316" s="62">
        <v>1.5</v>
      </c>
      <c r="N316" s="62">
        <v>1.4</v>
      </c>
      <c r="O316" s="62">
        <v>1.6</v>
      </c>
    </row>
    <row r="317" spans="2:15" s="48" customFormat="1" ht="18.75" x14ac:dyDescent="0.2">
      <c r="B317" s="49" t="s">
        <v>120</v>
      </c>
      <c r="C317" s="45"/>
      <c r="D317" s="45"/>
      <c r="E317" s="46"/>
      <c r="F317" s="62"/>
      <c r="G317" s="62"/>
      <c r="H317" s="62"/>
      <c r="I317" s="62"/>
      <c r="J317" s="62"/>
      <c r="K317" s="62"/>
      <c r="L317" s="62"/>
      <c r="M317" s="62"/>
      <c r="N317" s="62"/>
      <c r="O317" s="62"/>
    </row>
    <row r="318" spans="2:15" s="48" customFormat="1" ht="18.75" x14ac:dyDescent="0.2">
      <c r="B318" s="49" t="s">
        <v>108</v>
      </c>
      <c r="C318" s="45" t="s">
        <v>119</v>
      </c>
      <c r="D318" s="45">
        <v>1.1000000000000001E-3</v>
      </c>
      <c r="E318" s="46">
        <v>1.5E-3</v>
      </c>
      <c r="F318" s="64">
        <v>1.6000000000000001E-3</v>
      </c>
      <c r="G318" s="64">
        <v>1.6999999999999999E-3</v>
      </c>
      <c r="H318" s="64">
        <v>1.4E-3</v>
      </c>
      <c r="I318" s="64">
        <v>2E-3</v>
      </c>
      <c r="J318" s="64">
        <v>2.2000000000000001E-3</v>
      </c>
      <c r="K318" s="64">
        <v>1.9E-3</v>
      </c>
      <c r="L318" s="64">
        <v>2.5000000000000001E-3</v>
      </c>
      <c r="M318" s="64">
        <v>2.7000000000000001E-3</v>
      </c>
      <c r="N318" s="64">
        <v>2.3999999999999998E-3</v>
      </c>
      <c r="O318" s="64">
        <v>3.0000000000000001E-3</v>
      </c>
    </row>
    <row r="319" spans="2:15" s="48" customFormat="1" ht="18.75" x14ac:dyDescent="0.2">
      <c r="B319" s="49" t="s">
        <v>109</v>
      </c>
      <c r="C319" s="45" t="s">
        <v>119</v>
      </c>
      <c r="D319" s="45">
        <v>0.3</v>
      </c>
      <c r="E319" s="46">
        <v>0.33200000000000002</v>
      </c>
      <c r="F319" s="64">
        <v>0.4</v>
      </c>
      <c r="G319" s="64">
        <v>0.3</v>
      </c>
      <c r="H319" s="64">
        <v>0.2</v>
      </c>
      <c r="I319" s="64">
        <v>0.5</v>
      </c>
      <c r="J319" s="64">
        <v>0.35</v>
      </c>
      <c r="K319" s="64">
        <v>0.25</v>
      </c>
      <c r="L319" s="64">
        <v>0.55000000000000004</v>
      </c>
      <c r="M319" s="64">
        <v>0.4</v>
      </c>
      <c r="N319" s="64">
        <v>0.3</v>
      </c>
      <c r="O319" s="64">
        <v>0.6</v>
      </c>
    </row>
    <row r="320" spans="2:15" s="48" customFormat="1" ht="18.75" x14ac:dyDescent="0.2">
      <c r="B320" s="49" t="s">
        <v>110</v>
      </c>
      <c r="C320" s="45" t="s">
        <v>119</v>
      </c>
      <c r="D320" s="45"/>
      <c r="E320" s="46">
        <v>0.11700000000000001</v>
      </c>
      <c r="F320" s="64">
        <v>1.7999999999999999E-2</v>
      </c>
      <c r="G320" s="64">
        <v>1.9E-2</v>
      </c>
      <c r="H320" s="64">
        <v>1.9E-2</v>
      </c>
      <c r="I320" s="64">
        <v>1.9E-2</v>
      </c>
      <c r="J320" s="64">
        <v>2.1000000000000001E-2</v>
      </c>
      <c r="K320" s="64">
        <v>2.1000000000000001E-2</v>
      </c>
      <c r="L320" s="64">
        <v>2.1000000000000001E-2</v>
      </c>
      <c r="M320" s="64">
        <v>2.3E-2</v>
      </c>
      <c r="N320" s="64">
        <v>2.3E-2</v>
      </c>
      <c r="O320" s="64">
        <v>2.3E-2</v>
      </c>
    </row>
    <row r="321" spans="2:15" s="48" customFormat="1" ht="18.75" x14ac:dyDescent="0.2">
      <c r="B321" s="49" t="s">
        <v>111</v>
      </c>
      <c r="C321" s="45" t="s">
        <v>119</v>
      </c>
      <c r="D321" s="45">
        <v>1.9E-2</v>
      </c>
      <c r="E321" s="46">
        <v>2.24E-2</v>
      </c>
      <c r="F321" s="64">
        <v>2.3E-2</v>
      </c>
      <c r="G321" s="64">
        <v>2.4E-2</v>
      </c>
      <c r="H321" s="64">
        <v>2.4E-2</v>
      </c>
      <c r="I321" s="64">
        <v>2.4E-2</v>
      </c>
      <c r="J321" s="64">
        <v>2.4E-2</v>
      </c>
      <c r="K321" s="64">
        <v>2.4E-2</v>
      </c>
      <c r="L321" s="64">
        <v>2.4E-2</v>
      </c>
      <c r="M321" s="64">
        <v>2.4E-2</v>
      </c>
      <c r="N321" s="64">
        <v>2.4E-2</v>
      </c>
      <c r="O321" s="64">
        <v>2.4E-2</v>
      </c>
    </row>
    <row r="322" spans="2:15" s="48" customFormat="1" ht="41.25" customHeight="1" x14ac:dyDescent="0.2">
      <c r="B322" s="49" t="s">
        <v>112</v>
      </c>
      <c r="C322" s="45" t="s">
        <v>119</v>
      </c>
      <c r="D322" s="45">
        <v>0.41</v>
      </c>
      <c r="E322" s="46">
        <v>0.432</v>
      </c>
      <c r="F322" s="58">
        <f>E322*104.4/100*104.6/100</f>
        <v>0.47175436799999998</v>
      </c>
      <c r="G322" s="58">
        <f>F322*104.6/100*104.6/100</f>
        <v>0.516154002098688</v>
      </c>
      <c r="H322" s="58">
        <f>F322*104.7/100*104.8/100</f>
        <v>0.51763531081420799</v>
      </c>
      <c r="I322" s="58">
        <f>F322*104.5/100*104.6/100</f>
        <v>0.51566054702975994</v>
      </c>
      <c r="J322" s="58">
        <f>G322*104.6/100*104.7/100</f>
        <v>0.56527224924640329</v>
      </c>
      <c r="K322" s="58">
        <f>H322*104.6/100*104.74/100</f>
        <v>0.56711110087595418</v>
      </c>
      <c r="L322" s="58">
        <f>I322*104.6/100*104.7/100</f>
        <v>0.56473183600620591</v>
      </c>
      <c r="M322" s="58">
        <f>J322*104.6/100*104.6/100</f>
        <v>0.61847341225647767</v>
      </c>
      <c r="N322" s="58">
        <f>K322*104.4/100*104.4/100</f>
        <v>0.61811480484433412</v>
      </c>
      <c r="O322" s="58">
        <f>L322*104.6/100*104.6/100</f>
        <v>0.61788213748376597</v>
      </c>
    </row>
    <row r="323" spans="2:15" s="48" customFormat="1" ht="18.75" x14ac:dyDescent="0.2">
      <c r="B323" s="49" t="s">
        <v>113</v>
      </c>
      <c r="C323" s="45" t="s">
        <v>119</v>
      </c>
      <c r="D323" s="45">
        <v>4.1000000000000002E-2</v>
      </c>
      <c r="E323" s="46">
        <v>4.3999999999999997E-2</v>
      </c>
      <c r="F323" s="58">
        <f>E323*104.4/100*104.6/100</f>
        <v>4.8049056000000007E-2</v>
      </c>
      <c r="G323" s="58">
        <f>F323*104.6/100*104.6/100</f>
        <v>5.2571240954496001E-2</v>
      </c>
      <c r="H323" s="58">
        <f>F323*104.7/100*104.8/100</f>
        <v>5.2722114990336008E-2</v>
      </c>
      <c r="I323" s="58">
        <f>F323*104.5/100*104.6/100</f>
        <v>5.2520981641920005E-2</v>
      </c>
      <c r="J323" s="58">
        <f>G323*104.6/100*104.7/100</f>
        <v>5.7574025386207754E-2</v>
      </c>
      <c r="K323" s="58">
        <f>H323*104.6/100*104.74/100</f>
        <v>5.7761315829958318E-2</v>
      </c>
      <c r="L323" s="58">
        <f>I323*104.6/100*104.7/100</f>
        <v>5.7518983296928401E-2</v>
      </c>
      <c r="M323" s="58">
        <f>J323*104.6/100*104.6/100</f>
        <v>6.2992662359456067E-2</v>
      </c>
      <c r="N323" s="58">
        <f>K323*104.4/100*104.4/100</f>
        <v>6.295613753044145E-2</v>
      </c>
      <c r="O323" s="58">
        <f>L323*104.6/100*104.6/100</f>
        <v>6.2932439928902115E-2</v>
      </c>
    </row>
    <row r="324" spans="2:15" s="48" customFormat="1" ht="38.25" customHeight="1" x14ac:dyDescent="0.2">
      <c r="B324" s="49" t="s">
        <v>114</v>
      </c>
      <c r="C324" s="45" t="s">
        <v>119</v>
      </c>
      <c r="D324" s="45">
        <v>4.3999999999999997E-2</v>
      </c>
      <c r="E324" s="46">
        <v>4.7000000000000002E-3</v>
      </c>
      <c r="F324" s="58">
        <f>E324*104.4/100*104.6/100</f>
        <v>5.1325127999999999E-3</v>
      </c>
      <c r="G324" s="58">
        <f>F324*104.6/100*104.6/100</f>
        <v>5.6155643746847997E-3</v>
      </c>
      <c r="H324" s="58">
        <f>F324*104.7/100*104.8/100</f>
        <v>5.6316804648768003E-3</v>
      </c>
      <c r="I324" s="58">
        <f>F324*104.5/100*104.6/100</f>
        <v>5.6101957662959999E-3</v>
      </c>
      <c r="J324" s="58">
        <f>G324*104.6/100*104.7/100</f>
        <v>6.1499527117085543E-3</v>
      </c>
      <c r="K324" s="58">
        <f>H324*104.6/100*104.74/100</f>
        <v>6.16995873638191E-3</v>
      </c>
      <c r="L324" s="58">
        <f>I324*104.6/100*104.7/100</f>
        <v>6.14407321580826E-3</v>
      </c>
      <c r="M324" s="58">
        <f>J324*104.6/100*104.6/100</f>
        <v>6.7287616611237154E-3</v>
      </c>
      <c r="N324" s="58">
        <f>K324*104.4/100*104.4/100</f>
        <v>6.7248601452971546E-3</v>
      </c>
      <c r="O324" s="58">
        <f>L324*104.6/100*104.6/100</f>
        <v>6.7223288105872688E-3</v>
      </c>
    </row>
    <row r="325" spans="2:15" s="48" customFormat="1" ht="18.75" x14ac:dyDescent="0.2">
      <c r="B325" s="49" t="s">
        <v>20</v>
      </c>
      <c r="C325" s="45"/>
      <c r="D325" s="45">
        <v>0</v>
      </c>
      <c r="E325" s="46">
        <v>0</v>
      </c>
      <c r="F325" s="62">
        <v>0</v>
      </c>
      <c r="G325" s="62">
        <v>0</v>
      </c>
      <c r="H325" s="62">
        <v>0</v>
      </c>
      <c r="I325" s="62">
        <v>0</v>
      </c>
      <c r="J325" s="62">
        <v>0</v>
      </c>
      <c r="K325" s="62">
        <v>0</v>
      </c>
      <c r="L325" s="62">
        <v>0</v>
      </c>
      <c r="M325" s="62">
        <v>0</v>
      </c>
      <c r="N325" s="62">
        <v>0</v>
      </c>
      <c r="O325" s="62">
        <v>0</v>
      </c>
    </row>
    <row r="326" spans="2:15" s="48" customFormat="1" ht="18.75" x14ac:dyDescent="0.2">
      <c r="B326" s="49" t="s">
        <v>121</v>
      </c>
      <c r="C326" s="45" t="s">
        <v>119</v>
      </c>
      <c r="D326" s="45">
        <v>0</v>
      </c>
      <c r="E326" s="46">
        <v>0</v>
      </c>
      <c r="F326" s="62">
        <v>0</v>
      </c>
      <c r="G326" s="62">
        <v>0</v>
      </c>
      <c r="H326" s="62">
        <v>0</v>
      </c>
      <c r="I326" s="62">
        <v>0</v>
      </c>
      <c r="J326" s="62">
        <v>0</v>
      </c>
      <c r="K326" s="62">
        <v>0</v>
      </c>
      <c r="L326" s="62">
        <v>0</v>
      </c>
      <c r="M326" s="62">
        <v>0</v>
      </c>
      <c r="N326" s="62">
        <v>0</v>
      </c>
      <c r="O326" s="62">
        <v>0</v>
      </c>
    </row>
    <row r="327" spans="2:15" s="48" customFormat="1" ht="18.75" x14ac:dyDescent="0.2">
      <c r="B327" s="44" t="s">
        <v>2077</v>
      </c>
      <c r="C327" s="45"/>
      <c r="D327" s="45"/>
      <c r="E327" s="46"/>
      <c r="F327" s="47"/>
      <c r="G327" s="47"/>
      <c r="H327" s="47"/>
      <c r="I327" s="47"/>
      <c r="J327" s="47"/>
      <c r="K327" s="47"/>
      <c r="L327" s="47"/>
      <c r="M327" s="47"/>
      <c r="N327" s="47"/>
      <c r="O327" s="47"/>
    </row>
    <row r="328" spans="2:15" s="48" customFormat="1" ht="18.75" x14ac:dyDescent="0.2">
      <c r="B328" s="57" t="s">
        <v>2036</v>
      </c>
      <c r="C328" s="45" t="s">
        <v>1</v>
      </c>
      <c r="D328" s="45">
        <v>21.681999999999999</v>
      </c>
      <c r="E328" s="46">
        <v>30.263999999999999</v>
      </c>
      <c r="F328" s="58">
        <f>E328*104.4/100*104.6/100</f>
        <v>33.049014335999999</v>
      </c>
      <c r="G328" s="58">
        <f>F328*104.6/100*104.6/100</f>
        <v>36.159455369246963</v>
      </c>
      <c r="H328" s="58">
        <f>F328*104.7/100*104.8/100</f>
        <v>36.263229274262017</v>
      </c>
      <c r="I328" s="58">
        <f>F328*104.5/100*104.6/100</f>
        <v>36.124886100251516</v>
      </c>
      <c r="J328" s="58">
        <f>G328*104.6/100*104.7/100</f>
        <v>39.600461461095243</v>
      </c>
      <c r="K328" s="58">
        <f>H328*104.6/100*104.74/100</f>
        <v>39.72928323358768</v>
      </c>
      <c r="L328" s="58">
        <f>I328*104.6/100*104.7/100</f>
        <v>39.562602511323654</v>
      </c>
      <c r="M328" s="58">
        <f>J328*104.6/100*104.6/100</f>
        <v>43.327498491967674</v>
      </c>
      <c r="N328" s="58">
        <f>K328*104.4/100*104.4/100</f>
        <v>43.302376050483623</v>
      </c>
      <c r="O328" s="58">
        <f>L328*104.6/100*104.6/100</f>
        <v>43.286076409279389</v>
      </c>
    </row>
    <row r="329" spans="2:15" s="48" customFormat="1" ht="21.75" customHeight="1" x14ac:dyDescent="0.2">
      <c r="B329" s="59" t="s">
        <v>2037</v>
      </c>
      <c r="C329" s="45" t="s">
        <v>1</v>
      </c>
      <c r="D329" s="53">
        <f>D328-153.033</f>
        <v>-131.351</v>
      </c>
      <c r="E329" s="46">
        <f>E328-32.231</f>
        <v>-1.9670000000000023</v>
      </c>
      <c r="F329" s="58">
        <f>E329*104.4/100*104.6/100</f>
        <v>-2.1480112080000024</v>
      </c>
      <c r="G329" s="58">
        <f>F329*104.6/100*104.6/100</f>
        <v>-2.3501734308521303</v>
      </c>
      <c r="H329" s="58">
        <f>F329*104.7/100*104.8/100</f>
        <v>-2.3569181860452506</v>
      </c>
      <c r="I329" s="58">
        <f>F329*104.5/100*104.6/100</f>
        <v>-2.3479266111285626</v>
      </c>
      <c r="J329" s="58">
        <f>G329*104.6/100*104.7/100</f>
        <v>-2.573820634878881</v>
      </c>
      <c r="K329" s="58">
        <f>H329*104.6/100*104.74/100</f>
        <v>-2.5821933690347301</v>
      </c>
      <c r="L329" s="58">
        <f>I329*104.6/100*104.7/100</f>
        <v>-2.5713600032967787</v>
      </c>
      <c r="M329" s="58">
        <f>J329*104.6/100*104.6/100</f>
        <v>-2.8160583377511417</v>
      </c>
      <c r="N329" s="58">
        <f>K329*104.4/100*104.4/100</f>
        <v>-2.8144255118722379</v>
      </c>
      <c r="O329" s="58">
        <f>L329*104.6/100*104.6/100</f>
        <v>-2.813366121367058</v>
      </c>
    </row>
    <row r="330" spans="2:15" s="48" customFormat="1" ht="18.75" x14ac:dyDescent="0.2">
      <c r="B330" s="44" t="s">
        <v>2078</v>
      </c>
      <c r="C330" s="45"/>
      <c r="D330" s="45"/>
      <c r="E330" s="46"/>
      <c r="F330" s="47"/>
      <c r="G330" s="47"/>
      <c r="H330" s="47"/>
      <c r="I330" s="47"/>
      <c r="J330" s="47"/>
      <c r="K330" s="47"/>
      <c r="L330" s="47"/>
      <c r="M330" s="47"/>
      <c r="N330" s="47"/>
      <c r="O330" s="47"/>
    </row>
    <row r="331" spans="2:15" s="48" customFormat="1" ht="18.75" x14ac:dyDescent="0.3">
      <c r="B331" s="57" t="s">
        <v>156</v>
      </c>
      <c r="C331" s="45" t="s">
        <v>116</v>
      </c>
      <c r="D331" s="70">
        <v>9.16</v>
      </c>
      <c r="E331" s="46">
        <v>10.526</v>
      </c>
      <c r="F331" s="47">
        <v>10.5</v>
      </c>
      <c r="G331" s="47">
        <v>10.55</v>
      </c>
      <c r="H331" s="47">
        <v>9.6</v>
      </c>
      <c r="I331" s="47">
        <v>11</v>
      </c>
      <c r="J331" s="47">
        <v>11</v>
      </c>
      <c r="K331" s="47">
        <v>9.65</v>
      </c>
      <c r="L331" s="47">
        <v>11.05</v>
      </c>
      <c r="M331" s="47">
        <v>11.05</v>
      </c>
      <c r="N331" s="47">
        <v>9.6999999999999993</v>
      </c>
      <c r="O331" s="47">
        <v>11.1</v>
      </c>
    </row>
    <row r="332" spans="2:15" s="48" customFormat="1" ht="24" customHeight="1" x14ac:dyDescent="0.2">
      <c r="B332" s="57" t="s">
        <v>2042</v>
      </c>
      <c r="C332" s="45" t="s">
        <v>116</v>
      </c>
      <c r="D332" s="45">
        <v>5.5759999999999996</v>
      </c>
      <c r="E332" s="46">
        <v>5.0999999999999996</v>
      </c>
      <c r="F332" s="47">
        <v>5.2</v>
      </c>
      <c r="G332" s="47">
        <v>5.3</v>
      </c>
      <c r="H332" s="47">
        <v>5.0999999999999996</v>
      </c>
      <c r="I332" s="47">
        <v>5.5</v>
      </c>
      <c r="J332" s="47">
        <v>5.35</v>
      </c>
      <c r="K332" s="47">
        <v>5.15</v>
      </c>
      <c r="L332" s="47">
        <v>5.55</v>
      </c>
      <c r="M332" s="47">
        <v>5.4</v>
      </c>
      <c r="N332" s="47">
        <v>5.2</v>
      </c>
      <c r="O332" s="47">
        <v>5.6</v>
      </c>
    </row>
    <row r="333" spans="2:15" s="48" customFormat="1" ht="37.5" x14ac:dyDescent="0.2">
      <c r="B333" s="57" t="s">
        <v>2043</v>
      </c>
      <c r="C333" s="45" t="s">
        <v>116</v>
      </c>
      <c r="D333" s="45">
        <v>2.1859999999999999</v>
      </c>
      <c r="E333" s="46">
        <v>2.778</v>
      </c>
      <c r="F333" s="47">
        <v>2.8</v>
      </c>
      <c r="G333" s="47">
        <v>2.75</v>
      </c>
      <c r="H333" s="47">
        <v>2.5</v>
      </c>
      <c r="I333" s="47">
        <v>2.81</v>
      </c>
      <c r="J333" s="47">
        <v>2.86</v>
      </c>
      <c r="K333" s="47">
        <v>2.5099999999999998</v>
      </c>
      <c r="L333" s="47">
        <v>2.85</v>
      </c>
      <c r="M333" s="47">
        <v>2.76</v>
      </c>
      <c r="N333" s="47">
        <v>2.52</v>
      </c>
      <c r="O333" s="47">
        <v>2.82</v>
      </c>
    </row>
    <row r="334" spans="2:15" s="48" customFormat="1" ht="37.5" x14ac:dyDescent="0.2">
      <c r="B334" s="57" t="s">
        <v>2044</v>
      </c>
      <c r="C334" s="45" t="s">
        <v>70</v>
      </c>
      <c r="D334" s="45">
        <v>20.952999999999999</v>
      </c>
      <c r="E334" s="46">
        <v>21.896000000000001</v>
      </c>
      <c r="F334" s="47">
        <v>22.88</v>
      </c>
      <c r="G334" s="47">
        <v>23.79</v>
      </c>
      <c r="H334" s="47">
        <v>23.33</v>
      </c>
      <c r="I334" s="47">
        <v>24.43</v>
      </c>
      <c r="J334" s="47">
        <v>24.74</v>
      </c>
      <c r="K334" s="47">
        <v>23.8</v>
      </c>
      <c r="L334" s="47">
        <v>25.7</v>
      </c>
      <c r="M334" s="47">
        <v>25.98</v>
      </c>
      <c r="N334" s="47">
        <v>24.27</v>
      </c>
      <c r="O334" s="47">
        <v>27.12</v>
      </c>
    </row>
    <row r="335" spans="2:15" s="48" customFormat="1" ht="37.5" x14ac:dyDescent="0.2">
      <c r="B335" s="57" t="s">
        <v>2044</v>
      </c>
      <c r="C335" s="71" t="s">
        <v>162</v>
      </c>
      <c r="D335" s="45">
        <v>101.43</v>
      </c>
      <c r="E335" s="46">
        <v>104.5</v>
      </c>
      <c r="F335" s="47">
        <v>104.9</v>
      </c>
      <c r="G335" s="47">
        <v>104</v>
      </c>
      <c r="H335" s="47">
        <v>102</v>
      </c>
      <c r="I335" s="47">
        <v>106.8</v>
      </c>
      <c r="J335" s="47">
        <v>104</v>
      </c>
      <c r="K335" s="47">
        <v>102</v>
      </c>
      <c r="L335" s="47">
        <v>105.2</v>
      </c>
      <c r="M335" s="47">
        <v>104</v>
      </c>
      <c r="N335" s="47">
        <v>102</v>
      </c>
      <c r="O335" s="47">
        <v>105.5</v>
      </c>
    </row>
    <row r="336" spans="2:15" s="48" customFormat="1" ht="18.75" x14ac:dyDescent="0.2">
      <c r="B336" s="49" t="s">
        <v>148</v>
      </c>
      <c r="C336" s="71" t="s">
        <v>84</v>
      </c>
      <c r="D336" s="71">
        <v>3.2</v>
      </c>
      <c r="E336" s="46">
        <v>3.8</v>
      </c>
      <c r="F336" s="47">
        <v>3.5</v>
      </c>
      <c r="G336" s="47">
        <v>3.5</v>
      </c>
      <c r="H336" s="47">
        <v>3.9</v>
      </c>
      <c r="I336" s="47">
        <v>3.2</v>
      </c>
      <c r="J336" s="47">
        <v>3.5</v>
      </c>
      <c r="K336" s="47">
        <v>3.9</v>
      </c>
      <c r="L336" s="47">
        <v>3.2</v>
      </c>
      <c r="M336" s="47">
        <v>3.5</v>
      </c>
      <c r="N336" s="47">
        <v>3.9</v>
      </c>
      <c r="O336" s="47">
        <v>3.2</v>
      </c>
    </row>
    <row r="337" spans="2:15" s="48" customFormat="1" ht="41.25" customHeight="1" x14ac:dyDescent="0.2">
      <c r="B337" s="49" t="s">
        <v>149</v>
      </c>
      <c r="C337" s="45" t="s">
        <v>116</v>
      </c>
      <c r="D337" s="45">
        <v>0.36299999999999999</v>
      </c>
      <c r="E337" s="46">
        <v>0.39500000000000002</v>
      </c>
      <c r="F337" s="47">
        <v>367</v>
      </c>
      <c r="G337" s="47">
        <v>369</v>
      </c>
      <c r="H337" s="47">
        <v>374</v>
      </c>
      <c r="I337" s="47">
        <v>352</v>
      </c>
      <c r="J337" s="47">
        <v>385</v>
      </c>
      <c r="K337" s="47">
        <v>376</v>
      </c>
      <c r="L337" s="47">
        <v>353</v>
      </c>
      <c r="M337" s="47">
        <v>386</v>
      </c>
      <c r="N337" s="47">
        <v>378</v>
      </c>
      <c r="O337" s="47">
        <v>355</v>
      </c>
    </row>
    <row r="338" spans="2:15" s="48" customFormat="1" ht="56.25" x14ac:dyDescent="0.2">
      <c r="B338" s="57" t="s">
        <v>150</v>
      </c>
      <c r="C338" s="71" t="s">
        <v>151</v>
      </c>
      <c r="D338" s="71">
        <v>6.2</v>
      </c>
      <c r="E338" s="46">
        <v>1.8</v>
      </c>
      <c r="F338" s="47">
        <v>2</v>
      </c>
      <c r="G338" s="47">
        <v>1.8</v>
      </c>
      <c r="H338" s="47">
        <v>2.5</v>
      </c>
      <c r="I338" s="47">
        <v>1.5</v>
      </c>
      <c r="J338" s="47">
        <v>1.8</v>
      </c>
      <c r="K338" s="47">
        <v>2.5</v>
      </c>
      <c r="L338" s="47">
        <v>1.5</v>
      </c>
      <c r="M338" s="47">
        <v>1.8</v>
      </c>
      <c r="N338" s="47">
        <v>2.5</v>
      </c>
      <c r="O338" s="47">
        <v>1.5</v>
      </c>
    </row>
    <row r="339" spans="2:15" s="48" customFormat="1" ht="37.5" x14ac:dyDescent="0.2">
      <c r="B339" s="57" t="s">
        <v>155</v>
      </c>
      <c r="C339" s="61" t="s">
        <v>116</v>
      </c>
      <c r="D339" s="61">
        <v>3.3889999999999998</v>
      </c>
      <c r="E339" s="46">
        <v>2.6859999999999999</v>
      </c>
      <c r="F339" s="47">
        <v>2.7</v>
      </c>
      <c r="G339" s="47">
        <v>3</v>
      </c>
      <c r="H339" s="47">
        <v>2.5</v>
      </c>
      <c r="I339" s="47">
        <v>3.5</v>
      </c>
      <c r="J339" s="47">
        <v>3</v>
      </c>
      <c r="K339" s="47">
        <v>2.5</v>
      </c>
      <c r="L339" s="47">
        <v>3.5</v>
      </c>
      <c r="M339" s="47">
        <v>3</v>
      </c>
      <c r="N339" s="47">
        <v>2.5</v>
      </c>
      <c r="O339" s="47">
        <v>3.5</v>
      </c>
    </row>
    <row r="340" spans="2:15" s="48" customFormat="1" ht="18.75" x14ac:dyDescent="0.2">
      <c r="B340" s="49" t="s">
        <v>152</v>
      </c>
      <c r="C340" s="45" t="s">
        <v>6</v>
      </c>
      <c r="D340" s="45">
        <v>953.25</v>
      </c>
      <c r="E340" s="46">
        <v>961.13599999999997</v>
      </c>
      <c r="F340" s="47">
        <v>987.1</v>
      </c>
      <c r="G340" s="47">
        <v>1016.71</v>
      </c>
      <c r="H340" s="47">
        <v>1006.84</v>
      </c>
      <c r="I340" s="47">
        <v>1026.58</v>
      </c>
      <c r="J340" s="47">
        <v>1047.21</v>
      </c>
      <c r="K340" s="47">
        <v>1026.98</v>
      </c>
      <c r="L340" s="47">
        <v>1067.6500000000001</v>
      </c>
      <c r="M340" s="47">
        <v>1078.6300000000001</v>
      </c>
      <c r="N340" s="47">
        <v>1026.98</v>
      </c>
      <c r="O340" s="47">
        <v>1110.3499999999999</v>
      </c>
    </row>
    <row r="341" spans="2:15" s="14" customFormat="1" ht="18.75" x14ac:dyDescent="0.2">
      <c r="B341" s="23" t="s">
        <v>2079</v>
      </c>
      <c r="C341" s="12"/>
      <c r="D341" s="12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</row>
    <row r="342" spans="2:15" s="14" customFormat="1" ht="18.75" x14ac:dyDescent="0.2">
      <c r="B342" s="31" t="s">
        <v>2045</v>
      </c>
      <c r="C342" s="32"/>
      <c r="D342" s="12"/>
      <c r="E342" s="18"/>
      <c r="F342" s="19"/>
      <c r="G342" s="19"/>
      <c r="H342" s="19"/>
      <c r="I342" s="19"/>
      <c r="J342" s="19"/>
      <c r="K342" s="19"/>
      <c r="L342" s="19"/>
      <c r="M342" s="19"/>
      <c r="N342" s="19"/>
      <c r="O342" s="19"/>
    </row>
    <row r="343" spans="2:15" s="14" customFormat="1" ht="37.5" x14ac:dyDescent="0.2">
      <c r="B343" s="33" t="s">
        <v>2046</v>
      </c>
      <c r="C343" s="34" t="s">
        <v>84</v>
      </c>
      <c r="D343" s="15">
        <v>65.180000000000007</v>
      </c>
      <c r="E343" s="18">
        <v>100</v>
      </c>
      <c r="F343" s="19">
        <v>100</v>
      </c>
      <c r="G343" s="19">
        <v>100</v>
      </c>
      <c r="H343" s="19">
        <v>100</v>
      </c>
      <c r="I343" s="19">
        <v>100</v>
      </c>
      <c r="J343" s="19">
        <v>100</v>
      </c>
      <c r="K343" s="19">
        <v>100</v>
      </c>
      <c r="L343" s="19">
        <v>100</v>
      </c>
      <c r="M343" s="19">
        <v>100</v>
      </c>
      <c r="N343" s="19">
        <v>100</v>
      </c>
      <c r="O343" s="19">
        <v>100</v>
      </c>
    </row>
    <row r="344" spans="2:15" s="14" customFormat="1" ht="18.75" x14ac:dyDescent="0.2">
      <c r="B344" s="33" t="s">
        <v>2047</v>
      </c>
      <c r="C344" s="34" t="s">
        <v>2048</v>
      </c>
      <c r="D344" s="12">
        <v>80.83</v>
      </c>
      <c r="E344" s="18">
        <v>81.900000000000006</v>
      </c>
      <c r="F344" s="19">
        <v>83.73</v>
      </c>
      <c r="G344" s="19">
        <v>84.76</v>
      </c>
      <c r="H344" s="19">
        <v>85.8</v>
      </c>
      <c r="I344" s="19">
        <v>85.3</v>
      </c>
      <c r="J344" s="19">
        <v>85.8</v>
      </c>
      <c r="K344" s="19">
        <v>87.4</v>
      </c>
      <c r="L344" s="19">
        <v>86.87</v>
      </c>
      <c r="M344" s="19">
        <v>87.42</v>
      </c>
      <c r="N344" s="19">
        <v>89.1</v>
      </c>
      <c r="O344" s="19">
        <v>87.97</v>
      </c>
    </row>
    <row r="345" spans="2:15" s="14" customFormat="1" ht="37.5" x14ac:dyDescent="0.2">
      <c r="B345" s="33" t="s">
        <v>2049</v>
      </c>
      <c r="C345" s="34" t="s">
        <v>2048</v>
      </c>
      <c r="D345" s="15">
        <v>20.350000000000001</v>
      </c>
      <c r="E345" s="18">
        <v>20.62</v>
      </c>
      <c r="F345" s="19">
        <v>21.08</v>
      </c>
      <c r="G345" s="19">
        <v>21.34</v>
      </c>
      <c r="H345" s="19">
        <v>21.6</v>
      </c>
      <c r="I345" s="19">
        <v>21.47</v>
      </c>
      <c r="J345" s="19">
        <v>21.6</v>
      </c>
      <c r="K345" s="19">
        <v>22.01</v>
      </c>
      <c r="L345" s="19">
        <v>21.87</v>
      </c>
      <c r="M345" s="19">
        <v>22.01</v>
      </c>
      <c r="N345" s="19">
        <v>22.43</v>
      </c>
      <c r="O345" s="19">
        <v>22.15</v>
      </c>
    </row>
    <row r="346" spans="2:15" s="14" customFormat="1" ht="18.75" x14ac:dyDescent="0.2">
      <c r="B346" s="33" t="s">
        <v>2050</v>
      </c>
      <c r="C346" s="34" t="s">
        <v>2048</v>
      </c>
      <c r="D346" s="15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</row>
    <row r="347" spans="2:15" s="14" customFormat="1" ht="37.5" x14ac:dyDescent="0.2">
      <c r="B347" s="33" t="s">
        <v>2051</v>
      </c>
      <c r="C347" s="34" t="s">
        <v>2052</v>
      </c>
      <c r="D347" s="15">
        <v>436.1</v>
      </c>
      <c r="E347" s="18">
        <v>441.9</v>
      </c>
      <c r="F347" s="19">
        <v>451.8</v>
      </c>
      <c r="G347" s="19">
        <v>457.3</v>
      </c>
      <c r="H347" s="19">
        <v>462.9</v>
      </c>
      <c r="I347" s="19">
        <v>460</v>
      </c>
      <c r="J347" s="19">
        <v>462.96</v>
      </c>
      <c r="K347" s="19">
        <v>471.7</v>
      </c>
      <c r="L347" s="19">
        <v>468.75</v>
      </c>
      <c r="M347" s="19">
        <v>471.7</v>
      </c>
      <c r="N347" s="19">
        <v>480.77</v>
      </c>
      <c r="O347" s="19">
        <v>474.7</v>
      </c>
    </row>
    <row r="348" spans="2:15" s="14" customFormat="1" ht="18.75" x14ac:dyDescent="0.2">
      <c r="B348" s="33" t="s">
        <v>2053</v>
      </c>
      <c r="C348" s="34" t="s">
        <v>2054</v>
      </c>
      <c r="D348" s="15">
        <v>31.4</v>
      </c>
      <c r="E348" s="15">
        <v>31.82</v>
      </c>
      <c r="F348" s="19">
        <v>32.5</v>
      </c>
      <c r="G348" s="19">
        <v>32.93</v>
      </c>
      <c r="H348" s="19">
        <v>33.33</v>
      </c>
      <c r="I348" s="19">
        <v>33.130000000000003</v>
      </c>
      <c r="J348" s="19">
        <v>33.33</v>
      </c>
      <c r="K348" s="19">
        <v>33.96</v>
      </c>
      <c r="L348" s="19">
        <v>33.75</v>
      </c>
      <c r="M348" s="19">
        <v>33.96</v>
      </c>
      <c r="N348" s="19">
        <v>34.61</v>
      </c>
      <c r="O348" s="19">
        <v>34.17</v>
      </c>
    </row>
    <row r="349" spans="2:15" s="14" customFormat="1" ht="18.75" x14ac:dyDescent="0.2">
      <c r="B349" s="33" t="s">
        <v>2055</v>
      </c>
      <c r="C349" s="34" t="s">
        <v>2054</v>
      </c>
      <c r="D349" s="15">
        <v>98.86</v>
      </c>
      <c r="E349" s="15">
        <v>100.16</v>
      </c>
      <c r="F349" s="19">
        <v>102.4</v>
      </c>
      <c r="G349" s="19">
        <v>103.66</v>
      </c>
      <c r="H349" s="19">
        <v>104.94</v>
      </c>
      <c r="I349" s="19">
        <v>104.29</v>
      </c>
      <c r="J349" s="19">
        <v>104.93</v>
      </c>
      <c r="K349" s="19">
        <v>106.91</v>
      </c>
      <c r="L349" s="19">
        <v>106.25</v>
      </c>
      <c r="M349" s="19">
        <v>106.91</v>
      </c>
      <c r="N349" s="19">
        <v>108.97</v>
      </c>
      <c r="O349" s="19">
        <v>107.59</v>
      </c>
    </row>
    <row r="350" spans="2:15" s="14" customFormat="1" ht="37.5" x14ac:dyDescent="0.2">
      <c r="B350" s="33" t="s">
        <v>2056</v>
      </c>
      <c r="C350" s="34" t="s">
        <v>2057</v>
      </c>
      <c r="D350" s="15">
        <v>15.7</v>
      </c>
      <c r="E350" s="18">
        <v>15.9</v>
      </c>
      <c r="F350" s="19">
        <v>16.260000000000002</v>
      </c>
      <c r="G350" s="19">
        <v>16.46</v>
      </c>
      <c r="H350" s="19">
        <v>16.66</v>
      </c>
      <c r="I350" s="19">
        <v>16.559999999999999</v>
      </c>
      <c r="J350" s="19">
        <v>16.66</v>
      </c>
      <c r="K350" s="19">
        <v>16.98</v>
      </c>
      <c r="L350" s="19">
        <v>16.87</v>
      </c>
      <c r="M350" s="19">
        <v>16.98</v>
      </c>
      <c r="N350" s="19">
        <v>17.3</v>
      </c>
      <c r="O350" s="19">
        <v>17.079999999999998</v>
      </c>
    </row>
    <row r="351" spans="2:15" s="14" customFormat="1" ht="18.75" x14ac:dyDescent="0.2">
      <c r="B351" s="33" t="s">
        <v>153</v>
      </c>
      <c r="C351" s="34" t="s">
        <v>106</v>
      </c>
      <c r="D351" s="12">
        <v>20</v>
      </c>
      <c r="E351" s="12">
        <v>20</v>
      </c>
      <c r="F351" s="19">
        <v>20</v>
      </c>
      <c r="G351" s="19">
        <v>20</v>
      </c>
      <c r="H351" s="19">
        <v>20</v>
      </c>
      <c r="I351" s="19">
        <v>20</v>
      </c>
      <c r="J351" s="19">
        <v>20</v>
      </c>
      <c r="K351" s="19">
        <v>20</v>
      </c>
      <c r="L351" s="19">
        <v>20</v>
      </c>
      <c r="M351" s="19">
        <v>20</v>
      </c>
      <c r="N351" s="19">
        <v>20</v>
      </c>
      <c r="O351" s="19">
        <v>20</v>
      </c>
    </row>
    <row r="352" spans="2:15" s="14" customFormat="1" ht="18.75" x14ac:dyDescent="0.2">
      <c r="B352" s="33" t="s">
        <v>154</v>
      </c>
      <c r="C352" s="34" t="s">
        <v>106</v>
      </c>
      <c r="D352" s="15">
        <v>22</v>
      </c>
      <c r="E352" s="15">
        <v>22</v>
      </c>
      <c r="F352" s="19">
        <v>22</v>
      </c>
      <c r="G352" s="19">
        <v>22</v>
      </c>
      <c r="H352" s="19">
        <v>22</v>
      </c>
      <c r="I352" s="19">
        <v>22</v>
      </c>
      <c r="J352" s="19">
        <v>22</v>
      </c>
      <c r="K352" s="19">
        <v>22</v>
      </c>
      <c r="L352" s="19">
        <v>22</v>
      </c>
      <c r="M352" s="19">
        <v>22</v>
      </c>
      <c r="N352" s="19">
        <v>22</v>
      </c>
      <c r="O352" s="19">
        <v>22</v>
      </c>
    </row>
    <row r="353" spans="2:15" s="14" customFormat="1" ht="18.75" x14ac:dyDescent="0.2">
      <c r="B353" s="33" t="s">
        <v>2058</v>
      </c>
      <c r="C353" s="34" t="s">
        <v>2059</v>
      </c>
      <c r="D353" s="15">
        <v>1.8</v>
      </c>
      <c r="E353" s="18">
        <v>1.82</v>
      </c>
      <c r="F353" s="19">
        <v>1.86</v>
      </c>
      <c r="G353" s="19">
        <v>1.88</v>
      </c>
      <c r="H353" s="19">
        <v>1.9</v>
      </c>
      <c r="I353" s="19">
        <v>1.9</v>
      </c>
      <c r="J353" s="19">
        <v>1.9</v>
      </c>
      <c r="K353" s="19">
        <v>1.9</v>
      </c>
      <c r="L353" s="19">
        <v>1.93</v>
      </c>
      <c r="M353" s="19">
        <v>1.94</v>
      </c>
      <c r="N353" s="19">
        <v>1.98</v>
      </c>
      <c r="O353" s="19">
        <v>1.95</v>
      </c>
    </row>
    <row r="354" spans="2:15" s="14" customFormat="1" ht="18.75" x14ac:dyDescent="0.2">
      <c r="B354" s="33" t="s">
        <v>2060</v>
      </c>
      <c r="C354" s="34" t="s">
        <v>2061</v>
      </c>
      <c r="D354" s="12">
        <v>20.3</v>
      </c>
      <c r="E354" s="18">
        <v>20.6</v>
      </c>
      <c r="F354" s="19">
        <v>21.04</v>
      </c>
      <c r="G354" s="19">
        <v>21.3</v>
      </c>
      <c r="H354" s="19">
        <v>21.56</v>
      </c>
      <c r="I354" s="19">
        <v>21.43</v>
      </c>
      <c r="J354" s="19">
        <v>21.57</v>
      </c>
      <c r="K354" s="19">
        <v>21.97</v>
      </c>
      <c r="L354" s="19">
        <v>21.84</v>
      </c>
      <c r="M354" s="19">
        <v>22.4</v>
      </c>
      <c r="N354" s="19">
        <v>22.4</v>
      </c>
      <c r="O354" s="19">
        <v>22.11</v>
      </c>
    </row>
    <row r="355" spans="2:15" s="14" customFormat="1" ht="18.75" x14ac:dyDescent="0.2">
      <c r="B355" s="33" t="s">
        <v>2062</v>
      </c>
      <c r="C355" s="34" t="s">
        <v>2063</v>
      </c>
      <c r="D355" s="35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</row>
    <row r="356" spans="2:15" s="14" customFormat="1" ht="56.25" x14ac:dyDescent="0.2">
      <c r="B356" s="20" t="s">
        <v>2064</v>
      </c>
      <c r="C356" s="34" t="s">
        <v>84</v>
      </c>
      <c r="D356" s="12">
        <v>80.900000000000006</v>
      </c>
      <c r="E356" s="18">
        <v>81.099999999999994</v>
      </c>
      <c r="F356" s="19">
        <v>81.010000000000005</v>
      </c>
      <c r="G356" s="19">
        <v>80</v>
      </c>
      <c r="H356" s="19">
        <v>82</v>
      </c>
      <c r="I356" s="19">
        <v>81</v>
      </c>
      <c r="J356" s="19">
        <v>80</v>
      </c>
      <c r="K356" s="19">
        <v>82</v>
      </c>
      <c r="L356" s="19">
        <v>81</v>
      </c>
      <c r="M356" s="19">
        <v>80</v>
      </c>
      <c r="N356" s="19">
        <v>82</v>
      </c>
      <c r="O356" s="19">
        <v>81</v>
      </c>
    </row>
    <row r="357" spans="2:15" s="14" customFormat="1" ht="18.75" x14ac:dyDescent="0.2">
      <c r="B357" s="31" t="s">
        <v>20</v>
      </c>
      <c r="C357" s="34"/>
      <c r="E357" s="18"/>
      <c r="F357" s="19"/>
      <c r="G357" s="19"/>
      <c r="H357" s="19"/>
      <c r="I357" s="19"/>
      <c r="J357" s="19"/>
      <c r="K357" s="19"/>
      <c r="L357" s="19"/>
      <c r="M357" s="19"/>
      <c r="N357" s="19"/>
      <c r="O357" s="19"/>
    </row>
    <row r="358" spans="2:15" s="14" customFormat="1" ht="18.75" x14ac:dyDescent="0.2">
      <c r="B358" s="36" t="s">
        <v>2065</v>
      </c>
      <c r="C358" s="34" t="s">
        <v>84</v>
      </c>
      <c r="D358" s="12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</row>
    <row r="359" spans="2:15" s="14" customFormat="1" ht="18.75" x14ac:dyDescent="0.2">
      <c r="B359" s="36" t="s">
        <v>2066</v>
      </c>
      <c r="C359" s="37" t="s">
        <v>84</v>
      </c>
      <c r="D359" s="12">
        <v>80.900000000000006</v>
      </c>
      <c r="E359" s="18">
        <v>81.099999999999994</v>
      </c>
      <c r="F359" s="19">
        <v>81.010000000000005</v>
      </c>
      <c r="G359" s="19">
        <v>80</v>
      </c>
      <c r="H359" s="19">
        <v>82</v>
      </c>
      <c r="I359" s="19">
        <v>81</v>
      </c>
      <c r="J359" s="19">
        <v>80</v>
      </c>
      <c r="K359" s="19">
        <v>82</v>
      </c>
      <c r="L359" s="19">
        <v>81</v>
      </c>
      <c r="M359" s="19">
        <v>80</v>
      </c>
      <c r="N359" s="19">
        <v>82</v>
      </c>
      <c r="O359" s="19">
        <v>81</v>
      </c>
    </row>
    <row r="360" spans="2:15" s="14" customFormat="1" ht="37.5" x14ac:dyDescent="0.2">
      <c r="B360" s="20" t="s">
        <v>2068</v>
      </c>
      <c r="C360" s="37" t="s">
        <v>2067</v>
      </c>
      <c r="D360" s="15">
        <v>0.42</v>
      </c>
      <c r="E360" s="18">
        <v>0.42</v>
      </c>
      <c r="F360" s="19">
        <v>0.43</v>
      </c>
      <c r="G360" s="19">
        <v>0.44</v>
      </c>
      <c r="H360" s="19">
        <v>0.44</v>
      </c>
      <c r="I360" s="19">
        <v>0.44</v>
      </c>
      <c r="J360" s="19">
        <v>0.44</v>
      </c>
      <c r="K360" s="19">
        <v>0.45</v>
      </c>
      <c r="L360" s="19">
        <v>0.45</v>
      </c>
      <c r="M360" s="19">
        <v>0.45</v>
      </c>
      <c r="N360" s="19">
        <v>0.46</v>
      </c>
      <c r="O360" s="19">
        <v>0.45</v>
      </c>
    </row>
    <row r="361" spans="2:15" s="48" customFormat="1" ht="18.75" x14ac:dyDescent="0.2">
      <c r="B361" s="44" t="s">
        <v>2080</v>
      </c>
      <c r="C361" s="45"/>
      <c r="D361" s="45"/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</row>
    <row r="362" spans="2:15" s="48" customFormat="1" ht="18.75" x14ac:dyDescent="0.2">
      <c r="B362" s="65" t="s">
        <v>2038</v>
      </c>
      <c r="C362" s="66" t="s">
        <v>116</v>
      </c>
      <c r="D362" s="45">
        <v>17.190000000000001</v>
      </c>
      <c r="E362" s="46">
        <v>16.899999999999999</v>
      </c>
      <c r="F362" s="47">
        <v>16.600000000000001</v>
      </c>
      <c r="G362" s="47">
        <v>16.3</v>
      </c>
      <c r="H362" s="47">
        <v>16.2</v>
      </c>
      <c r="I362" s="47">
        <v>16.399999999999999</v>
      </c>
      <c r="J362" s="47">
        <v>16</v>
      </c>
      <c r="K362" s="47">
        <v>15.9</v>
      </c>
      <c r="L362" s="47">
        <v>16.2</v>
      </c>
      <c r="M362" s="47">
        <v>15.8</v>
      </c>
      <c r="N362" s="47">
        <v>15.6</v>
      </c>
      <c r="O362" s="47">
        <v>15.9</v>
      </c>
    </row>
    <row r="363" spans="2:15" s="48" customFormat="1" ht="18.75" x14ac:dyDescent="0.2">
      <c r="B363" s="65" t="s">
        <v>20</v>
      </c>
      <c r="C363" s="66"/>
      <c r="D363" s="45"/>
      <c r="E363" s="46"/>
      <c r="F363" s="47"/>
      <c r="G363" s="47"/>
      <c r="H363" s="47"/>
      <c r="I363" s="47"/>
      <c r="J363" s="47"/>
      <c r="K363" s="47"/>
      <c r="L363" s="47"/>
      <c r="M363" s="47"/>
      <c r="N363" s="47"/>
      <c r="O363" s="47"/>
    </row>
    <row r="364" spans="2:15" s="48" customFormat="1" ht="18.75" x14ac:dyDescent="0.25">
      <c r="B364" s="67" t="s">
        <v>2039</v>
      </c>
      <c r="C364" s="66" t="s">
        <v>116</v>
      </c>
      <c r="D364" s="68">
        <v>0</v>
      </c>
      <c r="E364" s="69">
        <v>0</v>
      </c>
      <c r="F364" s="68">
        <v>0</v>
      </c>
      <c r="G364" s="69">
        <v>0</v>
      </c>
      <c r="H364" s="68">
        <v>0</v>
      </c>
      <c r="I364" s="69">
        <v>0</v>
      </c>
      <c r="J364" s="68">
        <v>0</v>
      </c>
      <c r="K364" s="69">
        <v>0</v>
      </c>
      <c r="L364" s="68">
        <v>0</v>
      </c>
      <c r="M364" s="69">
        <v>0</v>
      </c>
      <c r="N364" s="68">
        <v>0</v>
      </c>
      <c r="O364" s="69">
        <v>0</v>
      </c>
    </row>
    <row r="365" spans="2:15" s="48" customFormat="1" ht="18.75" x14ac:dyDescent="0.2">
      <c r="B365" s="67" t="s">
        <v>2040</v>
      </c>
      <c r="C365" s="66" t="s">
        <v>116</v>
      </c>
      <c r="D365" s="45">
        <v>17.190000000000001</v>
      </c>
      <c r="E365" s="46">
        <v>16.899999999999999</v>
      </c>
      <c r="F365" s="47">
        <v>16.600000000000001</v>
      </c>
      <c r="G365" s="47">
        <v>16.3</v>
      </c>
      <c r="H365" s="47">
        <v>16.2</v>
      </c>
      <c r="I365" s="47">
        <v>16.399999999999999</v>
      </c>
      <c r="J365" s="47">
        <v>16</v>
      </c>
      <c r="K365" s="47">
        <v>15.9</v>
      </c>
      <c r="L365" s="47">
        <v>16.2</v>
      </c>
      <c r="M365" s="47">
        <v>15.8</v>
      </c>
      <c r="N365" s="47">
        <v>15.6</v>
      </c>
      <c r="O365" s="47">
        <v>15.9</v>
      </c>
    </row>
    <row r="366" spans="2:15" s="48" customFormat="1" ht="18.75" x14ac:dyDescent="0.25">
      <c r="B366" s="65" t="s">
        <v>2041</v>
      </c>
      <c r="C366" s="66" t="s">
        <v>151</v>
      </c>
      <c r="D366" s="68">
        <v>0.3</v>
      </c>
      <c r="E366" s="69">
        <v>2.2999999999999998</v>
      </c>
      <c r="F366" s="68">
        <v>1.4</v>
      </c>
      <c r="G366" s="68">
        <v>1.6</v>
      </c>
      <c r="H366" s="68">
        <v>0.3</v>
      </c>
      <c r="I366" s="68">
        <v>2.5</v>
      </c>
      <c r="J366" s="68">
        <v>1.6</v>
      </c>
      <c r="K366" s="68">
        <v>0.3</v>
      </c>
      <c r="L366" s="68">
        <v>2.5</v>
      </c>
      <c r="M366" s="68">
        <v>1.6</v>
      </c>
      <c r="N366" s="68">
        <v>0.3</v>
      </c>
      <c r="O366" s="68">
        <v>2.5</v>
      </c>
    </row>
  </sheetData>
  <mergeCells count="11">
    <mergeCell ref="G7:I7"/>
    <mergeCell ref="B6:B9"/>
    <mergeCell ref="B2:O2"/>
    <mergeCell ref="B3:O3"/>
    <mergeCell ref="B4:O4"/>
    <mergeCell ref="J7:L7"/>
    <mergeCell ref="M7:O7"/>
    <mergeCell ref="C6:C9"/>
    <mergeCell ref="D7:D9"/>
    <mergeCell ref="E7:E9"/>
    <mergeCell ref="F7:F9"/>
  </mergeCells>
  <phoneticPr fontId="2" type="noConversion"/>
  <pageMargins left="0.19685039370078741" right="0.19685039370078741" top="0.39370078740157483" bottom="0.19685039370078741" header="0" footer="0"/>
  <pageSetup paperSize="9" scale="39" fitToHeight="0" orientation="landscape" r:id="rId1"/>
  <headerFooter alignWithMargins="0"/>
  <ignoredErrors>
    <ignoredError sqref="F11 M169:O169 M175:O175 M178:O178 G178:I178 G175:I175 G169:I169 J178:L178 J175:L175 J169:L169 F169 F175 F17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3"/>
  <sheetViews>
    <sheetView workbookViewId="0">
      <pane ySplit="2" topLeftCell="A24" activePane="bottomLeft" state="frozen"/>
      <selection pane="bottomLeft" activeCell="A40" sqref="A40"/>
    </sheetView>
  </sheetViews>
  <sheetFormatPr defaultRowHeight="12.75" x14ac:dyDescent="0.2"/>
  <cols>
    <col min="1" max="1" width="56" customWidth="1"/>
    <col min="3" max="3" width="29.42578125" bestFit="1" customWidth="1"/>
    <col min="4" max="4" width="14.28515625" customWidth="1"/>
    <col min="5" max="5" width="13" customWidth="1"/>
    <col min="6" max="6" width="16.28515625" customWidth="1"/>
    <col min="7" max="7" width="14.28515625" customWidth="1"/>
    <col min="9" max="9" width="65.140625" customWidth="1"/>
  </cols>
  <sheetData>
    <row r="1" spans="1:9" x14ac:dyDescent="0.2">
      <c r="A1" s="83" t="s">
        <v>2031</v>
      </c>
      <c r="B1" s="83"/>
      <c r="C1" s="83"/>
      <c r="D1" s="83"/>
      <c r="E1" t="s">
        <v>2032</v>
      </c>
    </row>
    <row r="2" spans="1:9" x14ac:dyDescent="0.2">
      <c r="A2" s="1" t="s">
        <v>305</v>
      </c>
      <c r="B2" s="1" t="s">
        <v>306</v>
      </c>
      <c r="C2" s="1" t="s">
        <v>307</v>
      </c>
      <c r="D2" s="1" t="s">
        <v>308</v>
      </c>
      <c r="E2" s="2" t="s">
        <v>308</v>
      </c>
      <c r="F2" s="2" t="s">
        <v>309</v>
      </c>
      <c r="G2" s="2" t="s">
        <v>306</v>
      </c>
      <c r="H2" s="2" t="s">
        <v>307</v>
      </c>
      <c r="I2" s="2" t="s">
        <v>305</v>
      </c>
    </row>
    <row r="3" spans="1:9" x14ac:dyDescent="0.2">
      <c r="A3" s="1" t="s">
        <v>310</v>
      </c>
      <c r="B3" s="1" t="s">
        <v>311</v>
      </c>
      <c r="C3" s="1" t="e">
        <v>#N/A</v>
      </c>
      <c r="D3" s="1" t="e">
        <v>#N/A</v>
      </c>
      <c r="E3" s="2" t="e">
        <v>#N/A</v>
      </c>
      <c r="F3" s="2" t="e">
        <v>#N/A</v>
      </c>
      <c r="G3" s="2" t="e">
        <v>#N/A</v>
      </c>
      <c r="H3" s="2" t="e">
        <v>#N/A</v>
      </c>
      <c r="I3" s="2" t="e">
        <v>#N/A</v>
      </c>
    </row>
    <row r="4" spans="1:9" x14ac:dyDescent="0.2">
      <c r="A4" s="1" t="s">
        <v>312</v>
      </c>
      <c r="B4" s="1" t="s">
        <v>313</v>
      </c>
      <c r="C4" s="1" t="e">
        <v>#N/A</v>
      </c>
      <c r="D4" s="1" t="e">
        <v>#N/A</v>
      </c>
      <c r="E4" s="2" t="e">
        <v>#N/A</v>
      </c>
      <c r="F4" s="2" t="e">
        <v>#N/A</v>
      </c>
      <c r="G4" s="2" t="e">
        <v>#N/A</v>
      </c>
      <c r="H4" s="2" t="e">
        <v>#N/A</v>
      </c>
      <c r="I4" s="2" t="e">
        <v>#N/A</v>
      </c>
    </row>
    <row r="5" spans="1:9" x14ac:dyDescent="0.2">
      <c r="A5" s="1" t="s">
        <v>314</v>
      </c>
      <c r="B5" s="1" t="s">
        <v>315</v>
      </c>
      <c r="C5" s="1" t="e">
        <v>#N/A</v>
      </c>
      <c r="D5" s="1" t="e">
        <v>#N/A</v>
      </c>
      <c r="E5" s="2" t="e">
        <v>#N/A</v>
      </c>
      <c r="F5" s="2" t="e">
        <v>#N/A</v>
      </c>
      <c r="G5" s="2" t="e">
        <v>#N/A</v>
      </c>
      <c r="H5" s="2" t="e">
        <v>#N/A</v>
      </c>
      <c r="I5" s="2" t="e">
        <v>#N/A</v>
      </c>
    </row>
    <row r="6" spans="1:9" x14ac:dyDescent="0.2">
      <c r="A6" s="1" t="s">
        <v>316</v>
      </c>
      <c r="B6" s="1" t="s">
        <v>317</v>
      </c>
      <c r="C6" s="1" t="e">
        <v>#N/A</v>
      </c>
      <c r="D6" s="1" t="e">
        <v>#N/A</v>
      </c>
      <c r="E6" s="2" t="e">
        <v>#N/A</v>
      </c>
      <c r="F6" s="2" t="e">
        <v>#N/A</v>
      </c>
      <c r="G6" s="2" t="e">
        <v>#N/A</v>
      </c>
      <c r="H6" s="2" t="e">
        <v>#N/A</v>
      </c>
      <c r="I6" s="2" t="e">
        <v>#N/A</v>
      </c>
    </row>
    <row r="7" spans="1:9" x14ac:dyDescent="0.2">
      <c r="A7" s="1" t="s">
        <v>318</v>
      </c>
      <c r="B7" s="1" t="s">
        <v>319</v>
      </c>
      <c r="C7" s="1" t="e">
        <v>#N/A</v>
      </c>
      <c r="D7" s="1" t="e">
        <v>#N/A</v>
      </c>
      <c r="E7" s="2" t="e">
        <v>#N/A</v>
      </c>
      <c r="F7" s="2" t="e">
        <v>#N/A</v>
      </c>
      <c r="G7" s="2" t="e">
        <v>#N/A</v>
      </c>
      <c r="H7" s="2" t="e">
        <v>#N/A</v>
      </c>
      <c r="I7" s="2" t="e">
        <v>#N/A</v>
      </c>
    </row>
    <row r="8" spans="1:9" x14ac:dyDescent="0.2">
      <c r="A8" s="1" t="s">
        <v>320</v>
      </c>
      <c r="B8" s="1" t="s">
        <v>321</v>
      </c>
      <c r="C8" s="1" t="s">
        <v>322</v>
      </c>
      <c r="D8" s="1" t="s">
        <v>323</v>
      </c>
      <c r="E8" s="2" t="s">
        <v>323</v>
      </c>
      <c r="F8" s="2" t="s">
        <v>324</v>
      </c>
      <c r="G8" s="2" t="s">
        <v>321</v>
      </c>
      <c r="H8" s="2" t="s">
        <v>325</v>
      </c>
      <c r="I8" s="2" t="s">
        <v>326</v>
      </c>
    </row>
    <row r="9" spans="1:9" x14ac:dyDescent="0.2">
      <c r="A9" s="1" t="s">
        <v>327</v>
      </c>
      <c r="B9" s="1" t="s">
        <v>328</v>
      </c>
      <c r="C9" s="1" t="s">
        <v>329</v>
      </c>
      <c r="D9" s="1" t="s">
        <v>323</v>
      </c>
      <c r="E9" s="2" t="s">
        <v>323</v>
      </c>
      <c r="F9" s="2" t="s">
        <v>324</v>
      </c>
      <c r="G9" s="2" t="s">
        <v>328</v>
      </c>
      <c r="H9" s="2" t="s">
        <v>330</v>
      </c>
      <c r="I9" s="2" t="s">
        <v>331</v>
      </c>
    </row>
    <row r="10" spans="1:9" x14ac:dyDescent="0.2">
      <c r="A10" s="1" t="s">
        <v>332</v>
      </c>
      <c r="B10" s="1" t="s">
        <v>333</v>
      </c>
      <c r="C10" s="1" t="s">
        <v>334</v>
      </c>
      <c r="D10" s="1" t="s">
        <v>323</v>
      </c>
      <c r="E10" s="2" t="s">
        <v>323</v>
      </c>
      <c r="F10" s="2" t="s">
        <v>324</v>
      </c>
      <c r="G10" s="2" t="s">
        <v>335</v>
      </c>
      <c r="H10" s="2" t="s">
        <v>336</v>
      </c>
      <c r="I10" s="2" t="s">
        <v>337</v>
      </c>
    </row>
    <row r="11" spans="1:9" x14ac:dyDescent="0.2">
      <c r="A11" s="1" t="s">
        <v>338</v>
      </c>
      <c r="B11" s="1" t="s">
        <v>339</v>
      </c>
      <c r="C11" s="1" t="s">
        <v>340</v>
      </c>
      <c r="D11" s="1" t="s">
        <v>323</v>
      </c>
      <c r="E11" s="2" t="s">
        <v>323</v>
      </c>
      <c r="F11" s="2" t="s">
        <v>324</v>
      </c>
      <c r="G11" s="2" t="s">
        <v>341</v>
      </c>
      <c r="H11" s="2" t="s">
        <v>342</v>
      </c>
      <c r="I11" s="2" t="s">
        <v>343</v>
      </c>
    </row>
    <row r="12" spans="1:9" x14ac:dyDescent="0.2">
      <c r="A12" s="1" t="s">
        <v>344</v>
      </c>
      <c r="B12" s="1" t="s">
        <v>345</v>
      </c>
      <c r="C12" s="1" t="s">
        <v>346</v>
      </c>
      <c r="D12" s="1" t="s">
        <v>323</v>
      </c>
      <c r="E12" s="2" t="s">
        <v>323</v>
      </c>
      <c r="F12" s="2" t="s">
        <v>324</v>
      </c>
      <c r="G12" s="2" t="s">
        <v>333</v>
      </c>
      <c r="H12" s="2" t="s">
        <v>347</v>
      </c>
      <c r="I12" s="2" t="s">
        <v>344</v>
      </c>
    </row>
    <row r="13" spans="1:9" x14ac:dyDescent="0.2">
      <c r="A13" s="1" t="s">
        <v>348</v>
      </c>
      <c r="B13" s="1" t="s">
        <v>349</v>
      </c>
      <c r="C13" s="1" t="s">
        <v>350</v>
      </c>
      <c r="D13" s="1" t="s">
        <v>323</v>
      </c>
      <c r="E13" s="2" t="s">
        <v>323</v>
      </c>
      <c r="F13" s="2" t="s">
        <v>324</v>
      </c>
      <c r="G13" s="2" t="s">
        <v>339</v>
      </c>
      <c r="H13" s="2" t="s">
        <v>351</v>
      </c>
      <c r="I13" s="2" t="s">
        <v>352</v>
      </c>
    </row>
    <row r="14" spans="1:9" x14ac:dyDescent="0.2">
      <c r="A14" s="1" t="s">
        <v>353</v>
      </c>
      <c r="B14" s="1" t="s">
        <v>354</v>
      </c>
      <c r="C14" s="1" t="s">
        <v>355</v>
      </c>
      <c r="D14" s="1" t="s">
        <v>323</v>
      </c>
      <c r="E14" s="2" t="s">
        <v>323</v>
      </c>
      <c r="F14" s="2" t="s">
        <v>324</v>
      </c>
      <c r="G14" s="2" t="s">
        <v>345</v>
      </c>
      <c r="H14" s="2" t="s">
        <v>356</v>
      </c>
      <c r="I14" s="2" t="s">
        <v>357</v>
      </c>
    </row>
    <row r="15" spans="1:9" x14ac:dyDescent="0.2">
      <c r="A15" s="1" t="s">
        <v>358</v>
      </c>
      <c r="B15" s="1" t="s">
        <v>359</v>
      </c>
      <c r="C15" s="1" t="s">
        <v>360</v>
      </c>
      <c r="D15" s="1" t="s">
        <v>323</v>
      </c>
      <c r="E15" s="2" t="s">
        <v>323</v>
      </c>
      <c r="F15" s="2" t="s">
        <v>324</v>
      </c>
      <c r="G15" s="2" t="s">
        <v>349</v>
      </c>
      <c r="H15" s="2" t="s">
        <v>361</v>
      </c>
      <c r="I15" s="2" t="s">
        <v>362</v>
      </c>
    </row>
    <row r="16" spans="1:9" x14ac:dyDescent="0.2">
      <c r="A16" s="1" t="s">
        <v>363</v>
      </c>
      <c r="B16" s="1" t="s">
        <v>364</v>
      </c>
      <c r="C16" s="1" t="s">
        <v>365</v>
      </c>
      <c r="D16" s="1" t="s">
        <v>323</v>
      </c>
      <c r="E16" s="2" t="s">
        <v>323</v>
      </c>
      <c r="F16" s="2" t="s">
        <v>324</v>
      </c>
      <c r="G16" s="2" t="s">
        <v>364</v>
      </c>
      <c r="H16" s="2" t="s">
        <v>366</v>
      </c>
      <c r="I16" s="2" t="s">
        <v>367</v>
      </c>
    </row>
    <row r="17" spans="1:9" x14ac:dyDescent="0.2">
      <c r="A17" s="1" t="s">
        <v>368</v>
      </c>
      <c r="B17" s="1" t="s">
        <v>369</v>
      </c>
      <c r="C17" s="1" t="s">
        <v>370</v>
      </c>
      <c r="D17" s="1" t="s">
        <v>323</v>
      </c>
      <c r="E17" s="2" t="s">
        <v>323</v>
      </c>
      <c r="F17" s="2" t="s">
        <v>324</v>
      </c>
      <c r="G17" s="2" t="s">
        <v>371</v>
      </c>
      <c r="H17" s="2" t="s">
        <v>372</v>
      </c>
      <c r="I17" s="2" t="s">
        <v>373</v>
      </c>
    </row>
    <row r="18" spans="1:9" x14ac:dyDescent="0.2">
      <c r="A18" s="1" t="s">
        <v>374</v>
      </c>
      <c r="B18" s="1" t="s">
        <v>375</v>
      </c>
      <c r="C18" s="1" t="s">
        <v>376</v>
      </c>
      <c r="D18" s="1" t="s">
        <v>323</v>
      </c>
      <c r="E18" s="2" t="s">
        <v>323</v>
      </c>
      <c r="F18" s="2" t="s">
        <v>324</v>
      </c>
      <c r="G18" s="2" t="s">
        <v>377</v>
      </c>
      <c r="H18" s="2" t="s">
        <v>378</v>
      </c>
      <c r="I18" s="2" t="s">
        <v>374</v>
      </c>
    </row>
    <row r="19" spans="1:9" x14ac:dyDescent="0.2">
      <c r="A19" s="1" t="s">
        <v>379</v>
      </c>
      <c r="B19" s="1" t="s">
        <v>380</v>
      </c>
      <c r="C19" s="1" t="s">
        <v>381</v>
      </c>
      <c r="D19" s="1" t="s">
        <v>323</v>
      </c>
      <c r="E19" s="2" t="e">
        <v>#N/A</v>
      </c>
      <c r="F19" s="2" t="e">
        <v>#N/A</v>
      </c>
      <c r="G19" s="2">
        <v>0</v>
      </c>
      <c r="H19" s="2" t="e">
        <v>#N/A</v>
      </c>
      <c r="I19" s="2">
        <v>0</v>
      </c>
    </row>
    <row r="20" spans="1:9" x14ac:dyDescent="0.2">
      <c r="A20" s="1" t="s">
        <v>382</v>
      </c>
      <c r="B20" s="1" t="s">
        <v>383</v>
      </c>
      <c r="C20" s="1" t="s">
        <v>384</v>
      </c>
      <c r="D20" s="1" t="s">
        <v>323</v>
      </c>
      <c r="E20" s="2" t="s">
        <v>323</v>
      </c>
      <c r="F20" s="2" t="s">
        <v>324</v>
      </c>
      <c r="G20" s="2" t="s">
        <v>385</v>
      </c>
      <c r="H20" s="2" t="s">
        <v>386</v>
      </c>
      <c r="I20" s="2" t="s">
        <v>382</v>
      </c>
    </row>
    <row r="21" spans="1:9" x14ac:dyDescent="0.2">
      <c r="A21" s="1" t="s">
        <v>387</v>
      </c>
      <c r="B21" s="1" t="s">
        <v>388</v>
      </c>
      <c r="C21" s="1" t="s">
        <v>389</v>
      </c>
      <c r="D21" s="1" t="s">
        <v>323</v>
      </c>
      <c r="E21" s="2" t="s">
        <v>390</v>
      </c>
      <c r="F21" s="2" t="s">
        <v>391</v>
      </c>
      <c r="G21" s="2" t="s">
        <v>392</v>
      </c>
      <c r="H21" s="2" t="s">
        <v>393</v>
      </c>
      <c r="I21" s="2" t="s">
        <v>394</v>
      </c>
    </row>
    <row r="22" spans="1:9" x14ac:dyDescent="0.2">
      <c r="A22" s="1" t="s">
        <v>395</v>
      </c>
      <c r="B22" s="1" t="s">
        <v>396</v>
      </c>
      <c r="C22" s="1" t="s">
        <v>397</v>
      </c>
      <c r="D22" s="1" t="s">
        <v>323</v>
      </c>
      <c r="E22" s="2" t="s">
        <v>390</v>
      </c>
      <c r="F22" s="2" t="s">
        <v>391</v>
      </c>
      <c r="G22" s="2" t="s">
        <v>398</v>
      </c>
      <c r="H22" s="2" t="s">
        <v>399</v>
      </c>
      <c r="I22" s="2" t="s">
        <v>395</v>
      </c>
    </row>
    <row r="23" spans="1:9" x14ac:dyDescent="0.2">
      <c r="A23" s="1" t="s">
        <v>400</v>
      </c>
      <c r="B23" s="1" t="s">
        <v>401</v>
      </c>
      <c r="C23" s="1" t="s">
        <v>402</v>
      </c>
      <c r="D23" s="1" t="s">
        <v>323</v>
      </c>
      <c r="E23" s="2" t="s">
        <v>390</v>
      </c>
      <c r="F23" s="2" t="s">
        <v>391</v>
      </c>
      <c r="G23" s="2" t="s">
        <v>403</v>
      </c>
      <c r="H23" s="2" t="s">
        <v>404</v>
      </c>
      <c r="I23" s="2" t="s">
        <v>400</v>
      </c>
    </row>
    <row r="24" spans="1:9" x14ac:dyDescent="0.2">
      <c r="A24" s="1" t="s">
        <v>405</v>
      </c>
      <c r="B24" s="1" t="s">
        <v>406</v>
      </c>
      <c r="C24" s="1" t="e">
        <v>#N/A</v>
      </c>
      <c r="D24" s="1" t="e">
        <v>#N/A</v>
      </c>
      <c r="E24" s="2" t="e">
        <v>#N/A</v>
      </c>
      <c r="F24" s="2" t="e">
        <v>#N/A</v>
      </c>
      <c r="G24" s="2" t="e">
        <v>#N/A</v>
      </c>
      <c r="H24" s="2" t="e">
        <v>#N/A</v>
      </c>
      <c r="I24" s="2" t="e">
        <v>#N/A</v>
      </c>
    </row>
    <row r="25" spans="1:9" x14ac:dyDescent="0.2">
      <c r="A25" s="1" t="s">
        <v>407</v>
      </c>
      <c r="B25" s="1" t="s">
        <v>392</v>
      </c>
      <c r="C25" s="1" t="s">
        <v>408</v>
      </c>
      <c r="D25" s="1" t="s">
        <v>390</v>
      </c>
      <c r="E25" s="2" t="s">
        <v>409</v>
      </c>
      <c r="F25" s="2" t="s">
        <v>410</v>
      </c>
      <c r="G25" s="2" t="s">
        <v>411</v>
      </c>
      <c r="H25" s="2" t="s">
        <v>412</v>
      </c>
      <c r="I25" s="2" t="s">
        <v>413</v>
      </c>
    </row>
    <row r="26" spans="1:9" x14ac:dyDescent="0.2">
      <c r="A26" s="1" t="s">
        <v>414</v>
      </c>
      <c r="B26" s="1" t="s">
        <v>415</v>
      </c>
      <c r="C26" s="1" t="s">
        <v>416</v>
      </c>
      <c r="D26" s="1" t="s">
        <v>390</v>
      </c>
      <c r="E26" s="2" t="s">
        <v>409</v>
      </c>
      <c r="F26" s="2" t="s">
        <v>410</v>
      </c>
      <c r="G26" s="2" t="s">
        <v>417</v>
      </c>
      <c r="H26" s="2" t="s">
        <v>418</v>
      </c>
      <c r="I26" s="2" t="s">
        <v>419</v>
      </c>
    </row>
    <row r="27" spans="1:9" x14ac:dyDescent="0.2">
      <c r="A27" s="1" t="s">
        <v>420</v>
      </c>
      <c r="B27" s="1" t="s">
        <v>421</v>
      </c>
      <c r="C27" s="1" t="s">
        <v>422</v>
      </c>
      <c r="D27" s="1" t="s">
        <v>390</v>
      </c>
      <c r="E27" s="2" t="s">
        <v>409</v>
      </c>
      <c r="F27" s="2" t="s">
        <v>410</v>
      </c>
      <c r="G27" s="2" t="s">
        <v>423</v>
      </c>
      <c r="H27" s="2" t="s">
        <v>424</v>
      </c>
      <c r="I27" s="2" t="s">
        <v>425</v>
      </c>
    </row>
    <row r="28" spans="1:9" x14ac:dyDescent="0.2">
      <c r="A28" s="1" t="s">
        <v>426</v>
      </c>
      <c r="B28" s="1" t="s">
        <v>427</v>
      </c>
      <c r="C28" s="1" t="s">
        <v>428</v>
      </c>
      <c r="D28" s="1" t="s">
        <v>390</v>
      </c>
      <c r="E28" s="2" t="s">
        <v>409</v>
      </c>
      <c r="F28" s="2" t="s">
        <v>410</v>
      </c>
      <c r="G28" s="2" t="s">
        <v>429</v>
      </c>
      <c r="H28" s="2" t="s">
        <v>430</v>
      </c>
      <c r="I28" s="2" t="s">
        <v>431</v>
      </c>
    </row>
    <row r="29" spans="1:9" x14ac:dyDescent="0.2">
      <c r="A29" s="1" t="s">
        <v>432</v>
      </c>
      <c r="B29" s="1" t="s">
        <v>433</v>
      </c>
      <c r="C29" s="1" t="s">
        <v>434</v>
      </c>
      <c r="D29" s="1" t="s">
        <v>390</v>
      </c>
      <c r="E29" s="2" t="s">
        <v>409</v>
      </c>
      <c r="F29" s="2" t="s">
        <v>410</v>
      </c>
      <c r="G29" s="2" t="s">
        <v>435</v>
      </c>
      <c r="H29" s="2" t="s">
        <v>436</v>
      </c>
      <c r="I29" s="2" t="s">
        <v>426</v>
      </c>
    </row>
    <row r="30" spans="1:9" x14ac:dyDescent="0.2">
      <c r="A30" s="1" t="s">
        <v>437</v>
      </c>
      <c r="B30" s="1" t="s">
        <v>438</v>
      </c>
      <c r="C30" s="1" t="s">
        <v>439</v>
      </c>
      <c r="D30" s="1" t="s">
        <v>390</v>
      </c>
      <c r="E30" s="2" t="s">
        <v>409</v>
      </c>
      <c r="F30" s="2" t="s">
        <v>410</v>
      </c>
      <c r="G30" s="2" t="s">
        <v>440</v>
      </c>
      <c r="H30" s="2" t="s">
        <v>441</v>
      </c>
      <c r="I30" s="2" t="s">
        <v>437</v>
      </c>
    </row>
    <row r="31" spans="1:9" x14ac:dyDescent="0.2">
      <c r="A31" s="1" t="s">
        <v>442</v>
      </c>
      <c r="B31" s="1" t="s">
        <v>443</v>
      </c>
      <c r="C31" s="1" t="s">
        <v>444</v>
      </c>
      <c r="D31" s="1" t="s">
        <v>390</v>
      </c>
      <c r="E31" s="2" t="s">
        <v>409</v>
      </c>
      <c r="F31" s="2" t="s">
        <v>445</v>
      </c>
      <c r="G31" s="2" t="s">
        <v>446</v>
      </c>
      <c r="H31" s="2" t="s">
        <v>447</v>
      </c>
      <c r="I31" s="2" t="s">
        <v>442</v>
      </c>
    </row>
    <row r="32" spans="1:9" x14ac:dyDescent="0.2">
      <c r="A32" s="1" t="s">
        <v>448</v>
      </c>
      <c r="B32" s="1" t="s">
        <v>449</v>
      </c>
      <c r="C32" s="1" t="s">
        <v>450</v>
      </c>
      <c r="D32" s="1" t="s">
        <v>390</v>
      </c>
      <c r="E32" s="2" t="s">
        <v>409</v>
      </c>
      <c r="F32" s="2" t="s">
        <v>445</v>
      </c>
      <c r="G32" s="2" t="s">
        <v>451</v>
      </c>
      <c r="H32" s="2" t="s">
        <v>452</v>
      </c>
      <c r="I32" s="2" t="s">
        <v>448</v>
      </c>
    </row>
    <row r="33" spans="1:9" x14ac:dyDescent="0.2">
      <c r="A33" s="1" t="s">
        <v>453</v>
      </c>
      <c r="B33" s="1" t="s">
        <v>454</v>
      </c>
      <c r="C33" s="1" t="s">
        <v>455</v>
      </c>
      <c r="D33" s="1" t="s">
        <v>390</v>
      </c>
      <c r="E33" s="2" t="s">
        <v>409</v>
      </c>
      <c r="F33" s="2" t="s">
        <v>445</v>
      </c>
      <c r="G33" s="2" t="s">
        <v>456</v>
      </c>
      <c r="H33" s="2" t="s">
        <v>457</v>
      </c>
      <c r="I33" s="2" t="s">
        <v>458</v>
      </c>
    </row>
    <row r="34" spans="1:9" x14ac:dyDescent="0.2">
      <c r="A34" s="1" t="s">
        <v>459</v>
      </c>
      <c r="B34" s="1" t="s">
        <v>460</v>
      </c>
      <c r="C34" s="1" t="s">
        <v>461</v>
      </c>
      <c r="D34" s="1" t="s">
        <v>390</v>
      </c>
      <c r="E34" s="2" t="s">
        <v>409</v>
      </c>
      <c r="F34" s="2" t="s">
        <v>445</v>
      </c>
      <c r="G34" s="2" t="s">
        <v>462</v>
      </c>
      <c r="H34" s="2" t="s">
        <v>463</v>
      </c>
      <c r="I34" s="2" t="s">
        <v>459</v>
      </c>
    </row>
    <row r="35" spans="1:9" x14ac:dyDescent="0.2">
      <c r="A35" s="1" t="s">
        <v>464</v>
      </c>
      <c r="B35" s="1" t="s">
        <v>465</v>
      </c>
      <c r="C35" s="1" t="s">
        <v>466</v>
      </c>
      <c r="D35" s="1" t="s">
        <v>390</v>
      </c>
      <c r="E35" s="2" t="s">
        <v>409</v>
      </c>
      <c r="F35" s="2" t="s">
        <v>445</v>
      </c>
      <c r="G35" s="2" t="s">
        <v>467</v>
      </c>
      <c r="H35" s="2" t="s">
        <v>468</v>
      </c>
      <c r="I35" s="2" t="s">
        <v>469</v>
      </c>
    </row>
    <row r="36" spans="1:9" x14ac:dyDescent="0.2">
      <c r="A36" s="1" t="s">
        <v>470</v>
      </c>
      <c r="B36" s="1" t="s">
        <v>471</v>
      </c>
      <c r="C36" s="1" t="s">
        <v>472</v>
      </c>
      <c r="D36" s="1" t="s">
        <v>390</v>
      </c>
      <c r="E36" s="2" t="s">
        <v>409</v>
      </c>
      <c r="F36" s="2" t="s">
        <v>445</v>
      </c>
      <c r="G36" s="2" t="s">
        <v>473</v>
      </c>
      <c r="H36" s="2" t="s">
        <v>474</v>
      </c>
      <c r="I36" s="2" t="s">
        <v>475</v>
      </c>
    </row>
    <row r="37" spans="1:9" x14ac:dyDescent="0.2">
      <c r="A37" s="1" t="s">
        <v>476</v>
      </c>
      <c r="B37" s="1" t="s">
        <v>477</v>
      </c>
      <c r="C37" s="1" t="s">
        <v>478</v>
      </c>
      <c r="D37" s="1" t="s">
        <v>390</v>
      </c>
      <c r="E37" s="2" t="e">
        <v>#N/A</v>
      </c>
      <c r="F37" s="2" t="e">
        <v>#N/A</v>
      </c>
      <c r="G37" s="2">
        <v>0</v>
      </c>
      <c r="H37" s="2" t="e">
        <v>#N/A</v>
      </c>
      <c r="I37" s="2">
        <v>0</v>
      </c>
    </row>
    <row r="38" spans="1:9" x14ac:dyDescent="0.2">
      <c r="A38" s="1" t="s">
        <v>479</v>
      </c>
      <c r="B38" s="1" t="s">
        <v>480</v>
      </c>
      <c r="C38" s="1" t="s">
        <v>481</v>
      </c>
      <c r="D38" s="1" t="s">
        <v>390</v>
      </c>
      <c r="E38" s="2" t="s">
        <v>409</v>
      </c>
      <c r="F38" s="2" t="s">
        <v>410</v>
      </c>
      <c r="G38" s="2" t="s">
        <v>482</v>
      </c>
      <c r="H38" s="2" t="s">
        <v>483</v>
      </c>
      <c r="I38" s="2" t="s">
        <v>484</v>
      </c>
    </row>
    <row r="39" spans="1:9" x14ac:dyDescent="0.2">
      <c r="A39" s="1" t="s">
        <v>485</v>
      </c>
      <c r="B39" s="1" t="s">
        <v>486</v>
      </c>
      <c r="C39" s="1" t="s">
        <v>487</v>
      </c>
      <c r="D39" s="1" t="s">
        <v>390</v>
      </c>
      <c r="E39" s="2" t="e">
        <v>#N/A</v>
      </c>
      <c r="F39" s="2" t="e">
        <v>#N/A</v>
      </c>
      <c r="G39" s="2">
        <v>0</v>
      </c>
      <c r="H39" s="2" t="e">
        <v>#N/A</v>
      </c>
      <c r="I39" s="2">
        <v>0</v>
      </c>
    </row>
    <row r="40" spans="1:9" x14ac:dyDescent="0.2">
      <c r="A40" s="1" t="s">
        <v>488</v>
      </c>
      <c r="B40" s="1" t="s">
        <v>489</v>
      </c>
      <c r="C40" s="1" t="e">
        <v>#N/A</v>
      </c>
      <c r="D40" s="1" t="e">
        <v>#N/A</v>
      </c>
      <c r="E40" s="2" t="e">
        <v>#N/A</v>
      </c>
      <c r="F40" s="2" t="e">
        <v>#N/A</v>
      </c>
      <c r="G40" s="2" t="e">
        <v>#N/A</v>
      </c>
      <c r="H40" s="2" t="e">
        <v>#N/A</v>
      </c>
      <c r="I40" s="2" t="e">
        <v>#N/A</v>
      </c>
    </row>
    <row r="41" spans="1:9" x14ac:dyDescent="0.2">
      <c r="A41" s="1" t="s">
        <v>490</v>
      </c>
      <c r="B41" s="1" t="s">
        <v>411</v>
      </c>
      <c r="C41" s="1" t="s">
        <v>491</v>
      </c>
      <c r="D41" s="1" t="s">
        <v>409</v>
      </c>
      <c r="E41" s="2" t="s">
        <v>492</v>
      </c>
      <c r="F41" s="2" t="s">
        <v>493</v>
      </c>
      <c r="G41" s="2" t="s">
        <v>494</v>
      </c>
      <c r="H41" s="2" t="s">
        <v>495</v>
      </c>
      <c r="I41" s="2" t="s">
        <v>496</v>
      </c>
    </row>
    <row r="42" spans="1:9" x14ac:dyDescent="0.2">
      <c r="A42" s="1" t="s">
        <v>497</v>
      </c>
      <c r="B42" s="1" t="s">
        <v>417</v>
      </c>
      <c r="C42" s="1" t="s">
        <v>498</v>
      </c>
      <c r="D42" s="1" t="s">
        <v>409</v>
      </c>
      <c r="E42" s="2" t="s">
        <v>492</v>
      </c>
      <c r="F42" s="2" t="s">
        <v>493</v>
      </c>
      <c r="G42" s="2" t="s">
        <v>499</v>
      </c>
      <c r="H42" s="2" t="s">
        <v>500</v>
      </c>
      <c r="I42" s="2" t="s">
        <v>501</v>
      </c>
    </row>
    <row r="43" spans="1:9" x14ac:dyDescent="0.2">
      <c r="A43" s="1" t="s">
        <v>502</v>
      </c>
      <c r="B43" s="1" t="s">
        <v>423</v>
      </c>
      <c r="C43" s="1" t="s">
        <v>503</v>
      </c>
      <c r="D43" s="1" t="s">
        <v>409</v>
      </c>
      <c r="E43" s="2" t="s">
        <v>492</v>
      </c>
      <c r="F43" s="2" t="s">
        <v>493</v>
      </c>
      <c r="G43" s="2" t="s">
        <v>504</v>
      </c>
      <c r="H43" s="2" t="s">
        <v>505</v>
      </c>
      <c r="I43" s="2" t="s">
        <v>506</v>
      </c>
    </row>
    <row r="44" spans="1:9" x14ac:dyDescent="0.2">
      <c r="A44" s="1" t="s">
        <v>507</v>
      </c>
      <c r="B44" s="1" t="s">
        <v>508</v>
      </c>
      <c r="C44" s="1" t="s">
        <v>509</v>
      </c>
      <c r="D44" s="1" t="s">
        <v>409</v>
      </c>
      <c r="E44" s="2" t="s">
        <v>492</v>
      </c>
      <c r="F44" s="2" t="s">
        <v>493</v>
      </c>
      <c r="G44" s="2" t="s">
        <v>510</v>
      </c>
      <c r="H44" s="2" t="s">
        <v>511</v>
      </c>
      <c r="I44" s="2" t="s">
        <v>512</v>
      </c>
    </row>
    <row r="45" spans="1:9" x14ac:dyDescent="0.2">
      <c r="A45" s="1" t="s">
        <v>513</v>
      </c>
      <c r="B45" s="1" t="s">
        <v>514</v>
      </c>
      <c r="C45" s="1" t="s">
        <v>515</v>
      </c>
      <c r="D45" s="1" t="s">
        <v>409</v>
      </c>
      <c r="E45" s="2" t="s">
        <v>492</v>
      </c>
      <c r="F45" s="2" t="s">
        <v>493</v>
      </c>
      <c r="G45" s="2" t="s">
        <v>516</v>
      </c>
      <c r="H45" s="2" t="s">
        <v>517</v>
      </c>
      <c r="I45" s="2" t="s">
        <v>513</v>
      </c>
    </row>
    <row r="46" spans="1:9" x14ac:dyDescent="0.2">
      <c r="A46" s="1" t="s">
        <v>518</v>
      </c>
      <c r="B46" s="1" t="s">
        <v>519</v>
      </c>
      <c r="C46" s="1" t="s">
        <v>520</v>
      </c>
      <c r="D46" s="1" t="s">
        <v>409</v>
      </c>
      <c r="E46" s="2" t="s">
        <v>492</v>
      </c>
      <c r="F46" s="2" t="s">
        <v>493</v>
      </c>
      <c r="G46" s="2" t="s">
        <v>521</v>
      </c>
      <c r="H46" s="2" t="s">
        <v>522</v>
      </c>
      <c r="I46" s="2" t="s">
        <v>523</v>
      </c>
    </row>
    <row r="47" spans="1:9" x14ac:dyDescent="0.2">
      <c r="A47" s="1" t="s">
        <v>524</v>
      </c>
      <c r="B47" s="1" t="s">
        <v>525</v>
      </c>
      <c r="C47" s="1" t="s">
        <v>526</v>
      </c>
      <c r="D47" s="1" t="s">
        <v>409</v>
      </c>
      <c r="E47" s="2" t="s">
        <v>492</v>
      </c>
      <c r="F47" s="2" t="s">
        <v>493</v>
      </c>
      <c r="G47" s="2" t="s">
        <v>527</v>
      </c>
      <c r="H47" s="2" t="s">
        <v>528</v>
      </c>
      <c r="I47" s="2" t="s">
        <v>524</v>
      </c>
    </row>
    <row r="48" spans="1:9" x14ac:dyDescent="0.2">
      <c r="A48" s="1" t="s">
        <v>529</v>
      </c>
      <c r="B48" s="1" t="s">
        <v>530</v>
      </c>
      <c r="C48" s="1" t="s">
        <v>531</v>
      </c>
      <c r="D48" s="1" t="s">
        <v>409</v>
      </c>
      <c r="E48" s="2" t="e">
        <v>#N/A</v>
      </c>
      <c r="F48" s="2" t="e">
        <v>#N/A</v>
      </c>
      <c r="G48" s="2">
        <v>0</v>
      </c>
      <c r="H48" s="2" t="e">
        <v>#N/A</v>
      </c>
      <c r="I48" s="2">
        <v>0</v>
      </c>
    </row>
    <row r="49" spans="1:9" x14ac:dyDescent="0.2">
      <c r="A49" s="1" t="s">
        <v>532</v>
      </c>
      <c r="B49" s="1" t="s">
        <v>533</v>
      </c>
      <c r="C49" s="1" t="s">
        <v>534</v>
      </c>
      <c r="D49" s="1" t="s">
        <v>409</v>
      </c>
      <c r="E49" s="2" t="s">
        <v>492</v>
      </c>
      <c r="F49" s="2" t="s">
        <v>493</v>
      </c>
      <c r="G49" s="2" t="s">
        <v>535</v>
      </c>
      <c r="H49" s="2" t="s">
        <v>536</v>
      </c>
      <c r="I49" s="2" t="s">
        <v>532</v>
      </c>
    </row>
    <row r="50" spans="1:9" x14ac:dyDescent="0.2">
      <c r="A50" s="1" t="s">
        <v>537</v>
      </c>
      <c r="B50" s="1" t="s">
        <v>538</v>
      </c>
      <c r="C50" s="1" t="s">
        <v>539</v>
      </c>
      <c r="D50" s="1" t="s">
        <v>409</v>
      </c>
      <c r="E50" s="2" t="s">
        <v>492</v>
      </c>
      <c r="F50" s="2" t="s">
        <v>493</v>
      </c>
      <c r="G50" s="2" t="s">
        <v>540</v>
      </c>
      <c r="H50" s="2" t="s">
        <v>541</v>
      </c>
      <c r="I50" s="2" t="s">
        <v>537</v>
      </c>
    </row>
    <row r="51" spans="1:9" x14ac:dyDescent="0.2">
      <c r="A51" s="1" t="s">
        <v>542</v>
      </c>
      <c r="B51" s="1" t="s">
        <v>429</v>
      </c>
      <c r="C51" s="1" t="s">
        <v>543</v>
      </c>
      <c r="D51" s="1" t="s">
        <v>409</v>
      </c>
      <c r="E51" s="2" t="e">
        <v>#N/A</v>
      </c>
      <c r="F51" s="2" t="e">
        <v>#N/A</v>
      </c>
      <c r="G51" s="2">
        <v>0</v>
      </c>
      <c r="H51" s="2" t="e">
        <v>#N/A</v>
      </c>
      <c r="I51" s="2">
        <v>0</v>
      </c>
    </row>
    <row r="52" spans="1:9" x14ac:dyDescent="0.2">
      <c r="A52" s="1" t="s">
        <v>542</v>
      </c>
      <c r="B52" s="1" t="s">
        <v>544</v>
      </c>
      <c r="C52" s="1" t="s">
        <v>545</v>
      </c>
      <c r="D52" s="1" t="s">
        <v>409</v>
      </c>
      <c r="E52" s="2" t="s">
        <v>492</v>
      </c>
      <c r="F52" s="2" t="s">
        <v>493</v>
      </c>
      <c r="G52" s="2" t="s">
        <v>546</v>
      </c>
      <c r="H52" s="2" t="s">
        <v>547</v>
      </c>
      <c r="I52" s="2" t="s">
        <v>542</v>
      </c>
    </row>
    <row r="53" spans="1:9" x14ac:dyDescent="0.2">
      <c r="A53" s="1" t="s">
        <v>548</v>
      </c>
      <c r="B53" s="1" t="s">
        <v>549</v>
      </c>
      <c r="C53" s="1" t="s">
        <v>550</v>
      </c>
      <c r="D53" s="1" t="s">
        <v>409</v>
      </c>
      <c r="E53" s="2" t="s">
        <v>492</v>
      </c>
      <c r="F53" s="2" t="s">
        <v>493</v>
      </c>
      <c r="G53" s="2" t="s">
        <v>551</v>
      </c>
      <c r="H53" s="2" t="s">
        <v>552</v>
      </c>
      <c r="I53" s="2" t="s">
        <v>548</v>
      </c>
    </row>
    <row r="54" spans="1:9" x14ac:dyDescent="0.2">
      <c r="A54" s="1" t="s">
        <v>548</v>
      </c>
      <c r="B54" s="1" t="s">
        <v>553</v>
      </c>
      <c r="C54" s="1" t="s">
        <v>554</v>
      </c>
      <c r="D54" s="1" t="s">
        <v>409</v>
      </c>
      <c r="E54" s="2" t="s">
        <v>492</v>
      </c>
      <c r="F54" s="2" t="s">
        <v>493</v>
      </c>
      <c r="G54" s="2" t="s">
        <v>555</v>
      </c>
      <c r="H54" s="2" t="s">
        <v>556</v>
      </c>
      <c r="I54" s="2" t="s">
        <v>548</v>
      </c>
    </row>
    <row r="55" spans="1:9" x14ac:dyDescent="0.2">
      <c r="A55" s="1" t="s">
        <v>557</v>
      </c>
      <c r="B55" s="1" t="s">
        <v>446</v>
      </c>
      <c r="C55" s="1" t="s">
        <v>558</v>
      </c>
      <c r="D55" s="1" t="s">
        <v>409</v>
      </c>
      <c r="E55" s="2" t="s">
        <v>492</v>
      </c>
      <c r="F55" s="2" t="s">
        <v>559</v>
      </c>
      <c r="G55" s="2" t="s">
        <v>560</v>
      </c>
      <c r="H55" s="2" t="s">
        <v>561</v>
      </c>
      <c r="I55" s="2" t="s">
        <v>562</v>
      </c>
    </row>
    <row r="56" spans="1:9" x14ac:dyDescent="0.2">
      <c r="A56" s="1" t="s">
        <v>563</v>
      </c>
      <c r="B56" s="1" t="s">
        <v>451</v>
      </c>
      <c r="C56" s="1" t="s">
        <v>564</v>
      </c>
      <c r="D56" s="1" t="s">
        <v>409</v>
      </c>
      <c r="E56" s="2" t="s">
        <v>492</v>
      </c>
      <c r="F56" s="2" t="s">
        <v>559</v>
      </c>
      <c r="G56" s="2" t="s">
        <v>565</v>
      </c>
      <c r="H56" s="2" t="s">
        <v>566</v>
      </c>
      <c r="I56" s="2" t="s">
        <v>567</v>
      </c>
    </row>
    <row r="57" spans="1:9" x14ac:dyDescent="0.2">
      <c r="A57" s="1" t="s">
        <v>568</v>
      </c>
      <c r="B57" s="1" t="s">
        <v>456</v>
      </c>
      <c r="C57" s="1" t="s">
        <v>569</v>
      </c>
      <c r="D57" s="1" t="s">
        <v>409</v>
      </c>
      <c r="E57" s="2" t="s">
        <v>492</v>
      </c>
      <c r="F57" s="2" t="s">
        <v>559</v>
      </c>
      <c r="G57" s="2" t="s">
        <v>570</v>
      </c>
      <c r="H57" s="2" t="s">
        <v>571</v>
      </c>
      <c r="I57" s="2" t="s">
        <v>572</v>
      </c>
    </row>
    <row r="58" spans="1:9" x14ac:dyDescent="0.2">
      <c r="A58" s="1" t="s">
        <v>573</v>
      </c>
      <c r="B58" s="1" t="s">
        <v>574</v>
      </c>
      <c r="C58" s="1" t="s">
        <v>575</v>
      </c>
      <c r="D58" s="1" t="s">
        <v>409</v>
      </c>
      <c r="E58" s="2" t="s">
        <v>492</v>
      </c>
      <c r="F58" s="2" t="s">
        <v>559</v>
      </c>
      <c r="G58" s="2" t="s">
        <v>576</v>
      </c>
      <c r="H58" s="2" t="s">
        <v>577</v>
      </c>
      <c r="I58" s="2" t="s">
        <v>573</v>
      </c>
    </row>
    <row r="59" spans="1:9" x14ac:dyDescent="0.2">
      <c r="A59" s="1" t="s">
        <v>578</v>
      </c>
      <c r="B59" s="1" t="s">
        <v>579</v>
      </c>
      <c r="C59" s="1" t="s">
        <v>580</v>
      </c>
      <c r="D59" s="1" t="s">
        <v>409</v>
      </c>
      <c r="E59" s="2" t="s">
        <v>492</v>
      </c>
      <c r="F59" s="2" t="s">
        <v>559</v>
      </c>
      <c r="G59" s="2" t="s">
        <v>581</v>
      </c>
      <c r="H59" s="2" t="s">
        <v>582</v>
      </c>
      <c r="I59" s="2" t="s">
        <v>583</v>
      </c>
    </row>
    <row r="60" spans="1:9" x14ac:dyDescent="0.2">
      <c r="A60" s="1" t="s">
        <v>584</v>
      </c>
      <c r="B60" s="1" t="s">
        <v>462</v>
      </c>
      <c r="C60" s="1" t="s">
        <v>585</v>
      </c>
      <c r="D60" s="1" t="s">
        <v>409</v>
      </c>
      <c r="E60" s="2" t="s">
        <v>492</v>
      </c>
      <c r="F60" s="2" t="s">
        <v>559</v>
      </c>
      <c r="G60" s="2" t="s">
        <v>586</v>
      </c>
      <c r="H60" s="2" t="s">
        <v>587</v>
      </c>
      <c r="I60" s="2" t="s">
        <v>588</v>
      </c>
    </row>
    <row r="61" spans="1:9" x14ac:dyDescent="0.2">
      <c r="A61" s="1" t="s">
        <v>589</v>
      </c>
      <c r="B61" s="1" t="s">
        <v>590</v>
      </c>
      <c r="C61" s="1" t="s">
        <v>591</v>
      </c>
      <c r="D61" s="1" t="s">
        <v>409</v>
      </c>
      <c r="E61" s="2" t="e">
        <v>#N/A</v>
      </c>
      <c r="F61" s="2" t="e">
        <v>#N/A</v>
      </c>
      <c r="G61" s="2">
        <v>0</v>
      </c>
      <c r="H61" s="2" t="e">
        <v>#N/A</v>
      </c>
      <c r="I61" s="2">
        <v>0</v>
      </c>
    </row>
    <row r="62" spans="1:9" x14ac:dyDescent="0.2">
      <c r="A62" s="1" t="s">
        <v>592</v>
      </c>
      <c r="B62" s="1" t="s">
        <v>467</v>
      </c>
      <c r="C62" s="1" t="s">
        <v>593</v>
      </c>
      <c r="D62" s="1" t="s">
        <v>409</v>
      </c>
      <c r="E62" s="2" t="s">
        <v>492</v>
      </c>
      <c r="F62" s="2" t="s">
        <v>559</v>
      </c>
      <c r="G62" s="2" t="s">
        <v>594</v>
      </c>
      <c r="H62" s="2" t="s">
        <v>595</v>
      </c>
      <c r="I62" s="2" t="s">
        <v>596</v>
      </c>
    </row>
    <row r="63" spans="1:9" x14ac:dyDescent="0.2">
      <c r="A63" s="1" t="s">
        <v>597</v>
      </c>
      <c r="B63" s="1" t="s">
        <v>598</v>
      </c>
      <c r="C63" s="1" t="s">
        <v>599</v>
      </c>
      <c r="D63" s="1" t="s">
        <v>409</v>
      </c>
      <c r="E63" s="2" t="s">
        <v>492</v>
      </c>
      <c r="F63" s="2" t="s">
        <v>559</v>
      </c>
      <c r="G63" s="2" t="s">
        <v>600</v>
      </c>
      <c r="H63" s="2" t="s">
        <v>601</v>
      </c>
      <c r="I63" s="2" t="s">
        <v>602</v>
      </c>
    </row>
    <row r="64" spans="1:9" x14ac:dyDescent="0.2">
      <c r="A64" s="1" t="s">
        <v>603</v>
      </c>
      <c r="B64" s="1" t="s">
        <v>494</v>
      </c>
      <c r="C64" s="1" t="s">
        <v>604</v>
      </c>
      <c r="D64" s="1" t="s">
        <v>409</v>
      </c>
      <c r="E64" s="2" t="s">
        <v>492</v>
      </c>
      <c r="F64" s="2" t="s">
        <v>605</v>
      </c>
      <c r="G64" s="2" t="s">
        <v>606</v>
      </c>
      <c r="H64" s="2" t="s">
        <v>607</v>
      </c>
      <c r="I64" s="2" t="s">
        <v>608</v>
      </c>
    </row>
    <row r="65" spans="1:9" x14ac:dyDescent="0.2">
      <c r="A65" s="1" t="s">
        <v>609</v>
      </c>
      <c r="B65" s="1" t="s">
        <v>499</v>
      </c>
      <c r="C65" s="1" t="s">
        <v>610</v>
      </c>
      <c r="D65" s="1" t="s">
        <v>409</v>
      </c>
      <c r="E65" s="2" t="s">
        <v>492</v>
      </c>
      <c r="F65" s="2" t="s">
        <v>605</v>
      </c>
      <c r="G65" s="2" t="s">
        <v>611</v>
      </c>
      <c r="H65" s="2" t="s">
        <v>612</v>
      </c>
      <c r="I65" s="2" t="s">
        <v>613</v>
      </c>
    </row>
    <row r="66" spans="1:9" x14ac:dyDescent="0.2">
      <c r="A66" s="1" t="s">
        <v>614</v>
      </c>
      <c r="B66" s="1" t="s">
        <v>504</v>
      </c>
      <c r="C66" s="1" t="s">
        <v>615</v>
      </c>
      <c r="D66" s="1" t="s">
        <v>409</v>
      </c>
      <c r="E66" s="2" t="s">
        <v>492</v>
      </c>
      <c r="F66" s="2" t="s">
        <v>605</v>
      </c>
      <c r="G66" s="2" t="s">
        <v>616</v>
      </c>
      <c r="H66" s="2" t="s">
        <v>617</v>
      </c>
      <c r="I66" s="2" t="s">
        <v>614</v>
      </c>
    </row>
    <row r="67" spans="1:9" x14ac:dyDescent="0.2">
      <c r="A67" s="1" t="s">
        <v>618</v>
      </c>
      <c r="B67" s="1" t="s">
        <v>551</v>
      </c>
      <c r="C67" s="1" t="s">
        <v>619</v>
      </c>
      <c r="D67" s="1" t="s">
        <v>409</v>
      </c>
      <c r="E67" s="2" t="s">
        <v>492</v>
      </c>
      <c r="F67" s="2" t="s">
        <v>620</v>
      </c>
      <c r="G67" s="2" t="s">
        <v>621</v>
      </c>
      <c r="H67" s="2" t="s">
        <v>622</v>
      </c>
      <c r="I67" s="2" t="s">
        <v>623</v>
      </c>
    </row>
    <row r="68" spans="1:9" x14ac:dyDescent="0.2">
      <c r="A68" s="1" t="s">
        <v>624</v>
      </c>
      <c r="B68" s="1" t="s">
        <v>625</v>
      </c>
      <c r="C68" s="1" t="s">
        <v>626</v>
      </c>
      <c r="D68" s="1" t="s">
        <v>409</v>
      </c>
      <c r="E68" s="2" t="s">
        <v>492</v>
      </c>
      <c r="F68" s="2" t="s">
        <v>620</v>
      </c>
      <c r="G68" s="2" t="s">
        <v>627</v>
      </c>
      <c r="H68" s="2" t="s">
        <v>628</v>
      </c>
      <c r="I68" s="2" t="s">
        <v>629</v>
      </c>
    </row>
    <row r="69" spans="1:9" x14ac:dyDescent="0.2">
      <c r="A69" s="1" t="s">
        <v>630</v>
      </c>
      <c r="B69" s="1" t="s">
        <v>631</v>
      </c>
      <c r="C69" s="1" t="s">
        <v>632</v>
      </c>
      <c r="D69" s="1" t="s">
        <v>409</v>
      </c>
      <c r="E69" s="2" t="s">
        <v>492</v>
      </c>
      <c r="F69" s="2" t="s">
        <v>620</v>
      </c>
      <c r="G69" s="2" t="s">
        <v>633</v>
      </c>
      <c r="H69" s="2" t="s">
        <v>634</v>
      </c>
      <c r="I69" s="2" t="s">
        <v>635</v>
      </c>
    </row>
    <row r="70" spans="1:9" x14ac:dyDescent="0.2">
      <c r="A70" s="1" t="s">
        <v>636</v>
      </c>
      <c r="B70" s="1" t="s">
        <v>560</v>
      </c>
      <c r="C70" s="1" t="s">
        <v>637</v>
      </c>
      <c r="D70" s="1" t="s">
        <v>409</v>
      </c>
      <c r="E70" s="2" t="s">
        <v>492</v>
      </c>
      <c r="F70" s="2" t="s">
        <v>638</v>
      </c>
      <c r="G70" s="2" t="s">
        <v>639</v>
      </c>
      <c r="H70" s="2" t="s">
        <v>640</v>
      </c>
      <c r="I70" s="2" t="s">
        <v>641</v>
      </c>
    </row>
    <row r="71" spans="1:9" x14ac:dyDescent="0.2">
      <c r="A71" s="1" t="s">
        <v>642</v>
      </c>
      <c r="B71" s="1" t="s">
        <v>565</v>
      </c>
      <c r="C71" s="1" t="s">
        <v>643</v>
      </c>
      <c r="D71" s="1" t="s">
        <v>409</v>
      </c>
      <c r="E71" s="2" t="s">
        <v>492</v>
      </c>
      <c r="F71" s="2" t="s">
        <v>638</v>
      </c>
      <c r="G71" s="2" t="s">
        <v>644</v>
      </c>
      <c r="H71" s="2" t="s">
        <v>645</v>
      </c>
      <c r="I71" s="2" t="s">
        <v>642</v>
      </c>
    </row>
    <row r="72" spans="1:9" x14ac:dyDescent="0.2">
      <c r="A72" s="1" t="s">
        <v>646</v>
      </c>
      <c r="B72" s="1" t="s">
        <v>570</v>
      </c>
      <c r="C72" s="1" t="s">
        <v>647</v>
      </c>
      <c r="D72" s="1" t="s">
        <v>409</v>
      </c>
      <c r="E72" s="2" t="s">
        <v>492</v>
      </c>
      <c r="F72" s="2" t="s">
        <v>638</v>
      </c>
      <c r="G72" s="2" t="s">
        <v>648</v>
      </c>
      <c r="H72" s="2" t="s">
        <v>649</v>
      </c>
      <c r="I72" s="2" t="s">
        <v>646</v>
      </c>
    </row>
    <row r="73" spans="1:9" x14ac:dyDescent="0.2">
      <c r="A73" s="1" t="s">
        <v>650</v>
      </c>
      <c r="B73" s="1" t="s">
        <v>586</v>
      </c>
      <c r="C73" s="1" t="s">
        <v>651</v>
      </c>
      <c r="D73" s="1" t="s">
        <v>409</v>
      </c>
      <c r="E73" s="2" t="s">
        <v>492</v>
      </c>
      <c r="F73" s="2" t="s">
        <v>638</v>
      </c>
      <c r="G73" s="2" t="s">
        <v>652</v>
      </c>
      <c r="H73" s="2" t="s">
        <v>653</v>
      </c>
      <c r="I73" s="2" t="s">
        <v>654</v>
      </c>
    </row>
    <row r="74" spans="1:9" x14ac:dyDescent="0.2">
      <c r="A74" s="1" t="s">
        <v>655</v>
      </c>
      <c r="B74" s="1" t="s">
        <v>656</v>
      </c>
      <c r="C74" s="1" t="s">
        <v>657</v>
      </c>
      <c r="D74" s="1" t="s">
        <v>409</v>
      </c>
      <c r="E74" s="2" t="s">
        <v>492</v>
      </c>
      <c r="F74" s="2" t="s">
        <v>638</v>
      </c>
      <c r="G74" s="2" t="s">
        <v>658</v>
      </c>
      <c r="H74" s="2" t="s">
        <v>659</v>
      </c>
      <c r="I74" s="2" t="s">
        <v>660</v>
      </c>
    </row>
    <row r="75" spans="1:9" x14ac:dyDescent="0.2">
      <c r="A75" s="1" t="s">
        <v>661</v>
      </c>
      <c r="B75" s="1" t="s">
        <v>662</v>
      </c>
      <c r="C75" s="1" t="s">
        <v>663</v>
      </c>
      <c r="D75" s="1" t="s">
        <v>409</v>
      </c>
      <c r="E75" s="2" t="s">
        <v>492</v>
      </c>
      <c r="F75" s="2" t="s">
        <v>638</v>
      </c>
      <c r="G75" s="2" t="s">
        <v>664</v>
      </c>
      <c r="H75" s="2" t="s">
        <v>665</v>
      </c>
      <c r="I75" s="2" t="s">
        <v>661</v>
      </c>
    </row>
    <row r="76" spans="1:9" x14ac:dyDescent="0.2">
      <c r="A76" s="1" t="s">
        <v>666</v>
      </c>
      <c r="B76" s="1" t="s">
        <v>606</v>
      </c>
      <c r="C76" s="1" t="s">
        <v>667</v>
      </c>
      <c r="D76" s="1" t="s">
        <v>409</v>
      </c>
      <c r="E76" s="2" t="s">
        <v>492</v>
      </c>
      <c r="F76" s="2" t="s">
        <v>668</v>
      </c>
      <c r="G76" s="2" t="s">
        <v>669</v>
      </c>
      <c r="H76" s="2" t="s">
        <v>670</v>
      </c>
      <c r="I76" s="2" t="s">
        <v>671</v>
      </c>
    </row>
    <row r="77" spans="1:9" x14ac:dyDescent="0.2">
      <c r="A77" s="1" t="s">
        <v>672</v>
      </c>
      <c r="B77" s="1" t="s">
        <v>673</v>
      </c>
      <c r="C77" s="1" t="s">
        <v>674</v>
      </c>
      <c r="D77" s="1" t="s">
        <v>409</v>
      </c>
      <c r="E77" s="2" t="s">
        <v>492</v>
      </c>
      <c r="F77" s="2" t="s">
        <v>668</v>
      </c>
      <c r="G77" s="2" t="s">
        <v>675</v>
      </c>
      <c r="H77" s="2" t="s">
        <v>676</v>
      </c>
      <c r="I77" s="2" t="s">
        <v>672</v>
      </c>
    </row>
    <row r="78" spans="1:9" x14ac:dyDescent="0.2">
      <c r="A78" s="1" t="s">
        <v>677</v>
      </c>
      <c r="B78" s="1" t="s">
        <v>611</v>
      </c>
      <c r="C78" s="1" t="s">
        <v>678</v>
      </c>
      <c r="D78" s="1" t="s">
        <v>409</v>
      </c>
      <c r="E78" s="2" t="s">
        <v>492</v>
      </c>
      <c r="F78" s="2" t="s">
        <v>668</v>
      </c>
      <c r="G78" s="2" t="s">
        <v>679</v>
      </c>
      <c r="H78" s="2" t="s">
        <v>680</v>
      </c>
      <c r="I78" s="2" t="s">
        <v>677</v>
      </c>
    </row>
    <row r="79" spans="1:9" x14ac:dyDescent="0.2">
      <c r="A79" s="1" t="s">
        <v>681</v>
      </c>
      <c r="B79" s="1" t="s">
        <v>616</v>
      </c>
      <c r="C79" s="1" t="s">
        <v>682</v>
      </c>
      <c r="D79" s="1" t="s">
        <v>409</v>
      </c>
      <c r="E79" s="2" t="e">
        <v>#N/A</v>
      </c>
      <c r="F79" s="2" t="e">
        <v>#N/A</v>
      </c>
      <c r="G79" s="2">
        <v>0</v>
      </c>
      <c r="H79" s="2" t="e">
        <v>#N/A</v>
      </c>
      <c r="I79" s="2">
        <v>0</v>
      </c>
    </row>
    <row r="80" spans="1:9" x14ac:dyDescent="0.2">
      <c r="A80" s="1" t="s">
        <v>683</v>
      </c>
      <c r="B80" s="1" t="s">
        <v>621</v>
      </c>
      <c r="C80" s="1" t="s">
        <v>684</v>
      </c>
      <c r="D80" s="1" t="s">
        <v>409</v>
      </c>
      <c r="E80" s="2" t="s">
        <v>492</v>
      </c>
      <c r="F80" s="2" t="s">
        <v>685</v>
      </c>
      <c r="G80" s="2" t="s">
        <v>686</v>
      </c>
      <c r="H80" s="2" t="s">
        <v>687</v>
      </c>
      <c r="I80" s="2" t="s">
        <v>688</v>
      </c>
    </row>
    <row r="81" spans="1:9" x14ac:dyDescent="0.2">
      <c r="A81" s="1" t="s">
        <v>689</v>
      </c>
      <c r="B81" s="1" t="s">
        <v>627</v>
      </c>
      <c r="C81" s="1" t="s">
        <v>690</v>
      </c>
      <c r="D81" s="1" t="s">
        <v>409</v>
      </c>
      <c r="E81" s="2" t="s">
        <v>492</v>
      </c>
      <c r="F81" s="2" t="s">
        <v>685</v>
      </c>
      <c r="G81" s="2" t="s">
        <v>691</v>
      </c>
      <c r="H81" s="2" t="s">
        <v>692</v>
      </c>
      <c r="I81" s="2" t="s">
        <v>693</v>
      </c>
    </row>
    <row r="82" spans="1:9" x14ac:dyDescent="0.2">
      <c r="A82" s="1" t="s">
        <v>694</v>
      </c>
      <c r="B82" s="1" t="s">
        <v>633</v>
      </c>
      <c r="C82" s="1" t="s">
        <v>695</v>
      </c>
      <c r="D82" s="1" t="s">
        <v>409</v>
      </c>
      <c r="E82" s="2" t="s">
        <v>492</v>
      </c>
      <c r="F82" s="2" t="s">
        <v>685</v>
      </c>
      <c r="G82" s="2" t="s">
        <v>696</v>
      </c>
      <c r="H82" s="2" t="s">
        <v>697</v>
      </c>
      <c r="I82" s="2" t="s">
        <v>698</v>
      </c>
    </row>
    <row r="83" spans="1:9" x14ac:dyDescent="0.2">
      <c r="A83" s="1" t="s">
        <v>699</v>
      </c>
      <c r="B83" s="1" t="s">
        <v>700</v>
      </c>
      <c r="C83" s="1" t="s">
        <v>701</v>
      </c>
      <c r="D83" s="1" t="s">
        <v>409</v>
      </c>
      <c r="E83" s="2" t="s">
        <v>492</v>
      </c>
      <c r="F83" s="2" t="s">
        <v>685</v>
      </c>
      <c r="G83" s="2" t="s">
        <v>702</v>
      </c>
      <c r="H83" s="2" t="s">
        <v>703</v>
      </c>
      <c r="I83" s="2" t="s">
        <v>704</v>
      </c>
    </row>
    <row r="84" spans="1:9" x14ac:dyDescent="0.2">
      <c r="A84" s="1" t="s">
        <v>705</v>
      </c>
      <c r="B84" s="1" t="s">
        <v>706</v>
      </c>
      <c r="C84" s="1" t="s">
        <v>707</v>
      </c>
      <c r="D84" s="1" t="s">
        <v>409</v>
      </c>
      <c r="E84" s="2" t="s">
        <v>492</v>
      </c>
      <c r="F84" s="2" t="s">
        <v>685</v>
      </c>
      <c r="G84" s="2" t="s">
        <v>708</v>
      </c>
      <c r="H84" s="2" t="s">
        <v>709</v>
      </c>
      <c r="I84" s="2" t="s">
        <v>710</v>
      </c>
    </row>
    <row r="85" spans="1:9" x14ac:dyDescent="0.2">
      <c r="A85" s="1" t="s">
        <v>711</v>
      </c>
      <c r="B85" s="1" t="s">
        <v>712</v>
      </c>
      <c r="C85" s="1" t="s">
        <v>713</v>
      </c>
      <c r="D85" s="1" t="s">
        <v>409</v>
      </c>
      <c r="E85" s="2" t="s">
        <v>492</v>
      </c>
      <c r="F85" s="2" t="s">
        <v>685</v>
      </c>
      <c r="G85" s="2" t="s">
        <v>714</v>
      </c>
      <c r="H85" s="2" t="s">
        <v>715</v>
      </c>
      <c r="I85" s="2" t="s">
        <v>711</v>
      </c>
    </row>
    <row r="86" spans="1:9" x14ac:dyDescent="0.2">
      <c r="A86" s="1" t="s">
        <v>716</v>
      </c>
      <c r="B86" s="1" t="s">
        <v>717</v>
      </c>
      <c r="C86" s="1" t="s">
        <v>718</v>
      </c>
      <c r="D86" s="1" t="s">
        <v>409</v>
      </c>
      <c r="E86" s="2" t="s">
        <v>492</v>
      </c>
      <c r="F86" s="2" t="s">
        <v>685</v>
      </c>
      <c r="G86" s="2" t="s">
        <v>719</v>
      </c>
      <c r="H86" s="2" t="s">
        <v>720</v>
      </c>
      <c r="I86" s="2" t="s">
        <v>721</v>
      </c>
    </row>
    <row r="87" spans="1:9" x14ac:dyDescent="0.2">
      <c r="A87" s="1" t="s">
        <v>722</v>
      </c>
      <c r="B87" s="1" t="s">
        <v>639</v>
      </c>
      <c r="C87" s="1" t="s">
        <v>723</v>
      </c>
      <c r="D87" s="1" t="s">
        <v>409</v>
      </c>
      <c r="E87" s="2" t="e">
        <v>#N/A</v>
      </c>
      <c r="F87" s="2" t="e">
        <v>#N/A</v>
      </c>
      <c r="G87" s="2">
        <v>0</v>
      </c>
      <c r="H87" s="2" t="e">
        <v>#N/A</v>
      </c>
      <c r="I87" s="2">
        <v>0</v>
      </c>
    </row>
    <row r="88" spans="1:9" x14ac:dyDescent="0.2">
      <c r="A88" s="1" t="s">
        <v>724</v>
      </c>
      <c r="B88" s="1" t="s">
        <v>644</v>
      </c>
      <c r="C88" s="1" t="s">
        <v>725</v>
      </c>
      <c r="D88" s="1" t="s">
        <v>409</v>
      </c>
      <c r="E88" s="2" t="s">
        <v>492</v>
      </c>
      <c r="F88" s="2" t="s">
        <v>685</v>
      </c>
      <c r="G88" s="2" t="s">
        <v>726</v>
      </c>
      <c r="H88" s="2" t="s">
        <v>727</v>
      </c>
      <c r="I88" s="2" t="s">
        <v>728</v>
      </c>
    </row>
    <row r="89" spans="1:9" x14ac:dyDescent="0.2">
      <c r="A89" s="1" t="s">
        <v>729</v>
      </c>
      <c r="B89" s="1" t="s">
        <v>648</v>
      </c>
      <c r="C89" s="1" t="s">
        <v>730</v>
      </c>
      <c r="D89" s="1" t="s">
        <v>409</v>
      </c>
      <c r="E89" s="2" t="s">
        <v>492</v>
      </c>
      <c r="F89" s="2" t="s">
        <v>685</v>
      </c>
      <c r="G89" s="2" t="s">
        <v>731</v>
      </c>
      <c r="H89" s="2" t="s">
        <v>732</v>
      </c>
      <c r="I89" s="2" t="s">
        <v>733</v>
      </c>
    </row>
    <row r="90" spans="1:9" x14ac:dyDescent="0.2">
      <c r="A90" s="1" t="s">
        <v>734</v>
      </c>
      <c r="B90" s="1" t="s">
        <v>652</v>
      </c>
      <c r="C90" s="1" t="s">
        <v>735</v>
      </c>
      <c r="D90" s="1" t="s">
        <v>409</v>
      </c>
      <c r="E90" s="2" t="s">
        <v>492</v>
      </c>
      <c r="F90" s="2" t="s">
        <v>736</v>
      </c>
      <c r="G90" s="2" t="s">
        <v>737</v>
      </c>
      <c r="H90" s="2" t="s">
        <v>738</v>
      </c>
      <c r="I90" s="2" t="s">
        <v>734</v>
      </c>
    </row>
    <row r="91" spans="1:9" x14ac:dyDescent="0.2">
      <c r="A91" s="1" t="s">
        <v>739</v>
      </c>
      <c r="B91" s="1" t="s">
        <v>740</v>
      </c>
      <c r="C91" s="1" t="s">
        <v>741</v>
      </c>
      <c r="D91" s="1" t="s">
        <v>409</v>
      </c>
      <c r="E91" s="2" t="s">
        <v>492</v>
      </c>
      <c r="F91" s="2" t="s">
        <v>736</v>
      </c>
      <c r="G91" s="2" t="s">
        <v>742</v>
      </c>
      <c r="H91" s="2" t="s">
        <v>743</v>
      </c>
      <c r="I91" s="2" t="s">
        <v>739</v>
      </c>
    </row>
    <row r="92" spans="1:9" x14ac:dyDescent="0.2">
      <c r="A92" s="1" t="s">
        <v>744</v>
      </c>
      <c r="B92" s="1" t="s">
        <v>658</v>
      </c>
      <c r="C92" s="1" t="s">
        <v>745</v>
      </c>
      <c r="D92" s="1" t="s">
        <v>409</v>
      </c>
      <c r="E92" s="2" t="s">
        <v>492</v>
      </c>
      <c r="F92" s="2" t="s">
        <v>736</v>
      </c>
      <c r="G92" s="2" t="s">
        <v>746</v>
      </c>
      <c r="H92" s="2" t="s">
        <v>747</v>
      </c>
      <c r="I92" s="2" t="s">
        <v>748</v>
      </c>
    </row>
    <row r="93" spans="1:9" x14ac:dyDescent="0.2">
      <c r="A93" s="1" t="s">
        <v>749</v>
      </c>
      <c r="B93" s="1" t="s">
        <v>669</v>
      </c>
      <c r="C93" s="1" t="s">
        <v>750</v>
      </c>
      <c r="D93" s="1" t="s">
        <v>409</v>
      </c>
      <c r="E93" s="2" t="s">
        <v>492</v>
      </c>
      <c r="F93" s="2" t="s">
        <v>751</v>
      </c>
      <c r="G93" s="2" t="s">
        <v>752</v>
      </c>
      <c r="H93" s="2" t="s">
        <v>753</v>
      </c>
      <c r="I93" s="2" t="s">
        <v>754</v>
      </c>
    </row>
    <row r="94" spans="1:9" x14ac:dyDescent="0.2">
      <c r="A94" s="1" t="s">
        <v>755</v>
      </c>
      <c r="B94" s="1" t="s">
        <v>675</v>
      </c>
      <c r="C94" s="1" t="s">
        <v>756</v>
      </c>
      <c r="D94" s="1" t="s">
        <v>409</v>
      </c>
      <c r="E94" s="2" t="s">
        <v>492</v>
      </c>
      <c r="F94" s="2" t="s">
        <v>751</v>
      </c>
      <c r="G94" s="2" t="s">
        <v>757</v>
      </c>
      <c r="H94" s="2" t="s">
        <v>758</v>
      </c>
      <c r="I94" s="2" t="s">
        <v>755</v>
      </c>
    </row>
    <row r="95" spans="1:9" x14ac:dyDescent="0.2">
      <c r="A95" s="1" t="s">
        <v>759</v>
      </c>
      <c r="B95" s="1" t="s">
        <v>679</v>
      </c>
      <c r="C95" s="1" t="s">
        <v>760</v>
      </c>
      <c r="D95" s="1" t="s">
        <v>409</v>
      </c>
      <c r="E95" s="2" t="s">
        <v>492</v>
      </c>
      <c r="F95" s="2" t="s">
        <v>751</v>
      </c>
      <c r="G95" s="2" t="s">
        <v>761</v>
      </c>
      <c r="H95" s="2" t="s">
        <v>762</v>
      </c>
      <c r="I95" s="2" t="s">
        <v>763</v>
      </c>
    </row>
    <row r="96" spans="1:9" x14ac:dyDescent="0.2">
      <c r="A96" s="1" t="s">
        <v>764</v>
      </c>
      <c r="B96" s="1" t="s">
        <v>765</v>
      </c>
      <c r="C96" s="1" t="s">
        <v>766</v>
      </c>
      <c r="D96" s="1" t="s">
        <v>409</v>
      </c>
      <c r="E96" s="2" t="s">
        <v>492</v>
      </c>
      <c r="F96" s="2" t="s">
        <v>751</v>
      </c>
      <c r="G96" s="2" t="s">
        <v>767</v>
      </c>
      <c r="H96" s="2" t="s">
        <v>768</v>
      </c>
      <c r="I96" s="2" t="s">
        <v>769</v>
      </c>
    </row>
    <row r="97" spans="1:9" x14ac:dyDescent="0.2">
      <c r="A97" s="1" t="s">
        <v>770</v>
      </c>
      <c r="B97" s="1" t="s">
        <v>771</v>
      </c>
      <c r="C97" s="1" t="s">
        <v>772</v>
      </c>
      <c r="D97" s="1" t="s">
        <v>409</v>
      </c>
      <c r="E97" s="2" t="s">
        <v>492</v>
      </c>
      <c r="F97" s="2" t="s">
        <v>751</v>
      </c>
      <c r="G97" s="2" t="s">
        <v>773</v>
      </c>
      <c r="H97" s="2" t="s">
        <v>774</v>
      </c>
      <c r="I97" s="2" t="s">
        <v>775</v>
      </c>
    </row>
    <row r="98" spans="1:9" x14ac:dyDescent="0.2">
      <c r="A98" s="1" t="s">
        <v>776</v>
      </c>
      <c r="B98" s="1" t="s">
        <v>777</v>
      </c>
      <c r="C98" s="1" t="s">
        <v>778</v>
      </c>
      <c r="D98" s="1" t="s">
        <v>409</v>
      </c>
      <c r="E98" s="2" t="s">
        <v>492</v>
      </c>
      <c r="F98" s="2" t="s">
        <v>751</v>
      </c>
      <c r="G98" s="2" t="s">
        <v>779</v>
      </c>
      <c r="H98" s="2" t="s">
        <v>780</v>
      </c>
      <c r="I98" s="2" t="s">
        <v>776</v>
      </c>
    </row>
    <row r="99" spans="1:9" x14ac:dyDescent="0.2">
      <c r="A99" s="1" t="s">
        <v>781</v>
      </c>
      <c r="B99" s="1" t="s">
        <v>782</v>
      </c>
      <c r="C99" s="1" t="s">
        <v>783</v>
      </c>
      <c r="D99" s="1" t="s">
        <v>409</v>
      </c>
      <c r="E99" s="2" t="s">
        <v>492</v>
      </c>
      <c r="F99" s="2" t="s">
        <v>751</v>
      </c>
      <c r="G99" s="2" t="s">
        <v>784</v>
      </c>
      <c r="H99" s="2" t="s">
        <v>785</v>
      </c>
      <c r="I99" s="2" t="s">
        <v>786</v>
      </c>
    </row>
    <row r="100" spans="1:9" x14ac:dyDescent="0.2">
      <c r="A100" s="1" t="s">
        <v>787</v>
      </c>
      <c r="B100" s="1" t="s">
        <v>788</v>
      </c>
      <c r="C100" s="1" t="s">
        <v>789</v>
      </c>
      <c r="D100" s="1" t="s">
        <v>409</v>
      </c>
      <c r="E100" s="2" t="s">
        <v>492</v>
      </c>
      <c r="F100" s="2" t="s">
        <v>751</v>
      </c>
      <c r="G100" s="2" t="s">
        <v>790</v>
      </c>
      <c r="H100" s="2" t="s">
        <v>791</v>
      </c>
      <c r="I100" s="2" t="s">
        <v>792</v>
      </c>
    </row>
    <row r="101" spans="1:9" x14ac:dyDescent="0.2">
      <c r="A101" s="1" t="s">
        <v>793</v>
      </c>
      <c r="B101" s="1" t="s">
        <v>794</v>
      </c>
      <c r="C101" s="1" t="s">
        <v>795</v>
      </c>
      <c r="D101" s="1" t="s">
        <v>409</v>
      </c>
      <c r="E101" s="2" t="s">
        <v>492</v>
      </c>
      <c r="F101" s="2" t="s">
        <v>751</v>
      </c>
      <c r="G101" s="2" t="s">
        <v>796</v>
      </c>
      <c r="H101" s="2" t="s">
        <v>797</v>
      </c>
      <c r="I101" s="2" t="s">
        <v>749</v>
      </c>
    </row>
    <row r="102" spans="1:9" x14ac:dyDescent="0.2">
      <c r="A102" s="1" t="s">
        <v>798</v>
      </c>
      <c r="B102" s="1" t="s">
        <v>686</v>
      </c>
      <c r="C102" s="1" t="s">
        <v>799</v>
      </c>
      <c r="D102" s="1" t="s">
        <v>409</v>
      </c>
      <c r="E102" s="2" t="s">
        <v>492</v>
      </c>
      <c r="F102" s="2" t="s">
        <v>800</v>
      </c>
      <c r="G102" s="2" t="s">
        <v>801</v>
      </c>
      <c r="H102" s="2" t="s">
        <v>802</v>
      </c>
      <c r="I102" s="2" t="s">
        <v>803</v>
      </c>
    </row>
    <row r="103" spans="1:9" x14ac:dyDescent="0.2">
      <c r="A103" s="1" t="s">
        <v>804</v>
      </c>
      <c r="B103" s="1" t="s">
        <v>691</v>
      </c>
      <c r="C103" s="1" t="s">
        <v>805</v>
      </c>
      <c r="D103" s="1" t="s">
        <v>409</v>
      </c>
      <c r="E103" s="2" t="s">
        <v>492</v>
      </c>
      <c r="F103" s="2" t="s">
        <v>800</v>
      </c>
      <c r="G103" s="2" t="s">
        <v>806</v>
      </c>
      <c r="H103" s="2" t="s">
        <v>807</v>
      </c>
      <c r="I103" s="2" t="s">
        <v>804</v>
      </c>
    </row>
    <row r="104" spans="1:9" x14ac:dyDescent="0.2">
      <c r="A104" s="1" t="s">
        <v>808</v>
      </c>
      <c r="B104" s="1" t="s">
        <v>696</v>
      </c>
      <c r="C104" s="1" t="s">
        <v>809</v>
      </c>
      <c r="D104" s="1" t="s">
        <v>409</v>
      </c>
      <c r="E104" s="2" t="e">
        <v>#N/A</v>
      </c>
      <c r="F104" s="2" t="e">
        <v>#N/A</v>
      </c>
      <c r="G104" s="2">
        <v>0</v>
      </c>
      <c r="H104" s="2" t="e">
        <v>#N/A</v>
      </c>
      <c r="I104" s="2">
        <v>0</v>
      </c>
    </row>
    <row r="105" spans="1:9" x14ac:dyDescent="0.2">
      <c r="A105" s="1" t="s">
        <v>810</v>
      </c>
      <c r="B105" s="1" t="s">
        <v>702</v>
      </c>
      <c r="C105" s="1" t="s">
        <v>811</v>
      </c>
      <c r="D105" s="1" t="s">
        <v>409</v>
      </c>
      <c r="E105" s="2" t="s">
        <v>492</v>
      </c>
      <c r="F105" s="2" t="s">
        <v>800</v>
      </c>
      <c r="G105" s="2" t="s">
        <v>812</v>
      </c>
      <c r="H105" s="2" t="s">
        <v>813</v>
      </c>
      <c r="I105" s="2" t="s">
        <v>814</v>
      </c>
    </row>
    <row r="106" spans="1:9" x14ac:dyDescent="0.2">
      <c r="A106" s="1" t="s">
        <v>815</v>
      </c>
      <c r="B106" s="1" t="s">
        <v>726</v>
      </c>
      <c r="C106" s="1" t="s">
        <v>816</v>
      </c>
      <c r="D106" s="1" t="s">
        <v>409</v>
      </c>
      <c r="E106" s="2" t="s">
        <v>492</v>
      </c>
      <c r="F106" s="2" t="s">
        <v>800</v>
      </c>
      <c r="G106" s="2" t="s">
        <v>817</v>
      </c>
      <c r="H106" s="2" t="s">
        <v>818</v>
      </c>
      <c r="I106" s="2" t="s">
        <v>819</v>
      </c>
    </row>
    <row r="107" spans="1:9" x14ac:dyDescent="0.2">
      <c r="A107" s="1" t="s">
        <v>820</v>
      </c>
      <c r="B107" s="1" t="s">
        <v>708</v>
      </c>
      <c r="C107" s="1" t="s">
        <v>821</v>
      </c>
      <c r="D107" s="1" t="s">
        <v>409</v>
      </c>
      <c r="E107" s="2" t="s">
        <v>492</v>
      </c>
      <c r="F107" s="2" t="s">
        <v>800</v>
      </c>
      <c r="G107" s="2" t="s">
        <v>822</v>
      </c>
      <c r="H107" s="2" t="s">
        <v>823</v>
      </c>
      <c r="I107" s="2" t="s">
        <v>824</v>
      </c>
    </row>
    <row r="108" spans="1:9" x14ac:dyDescent="0.2">
      <c r="A108" s="1" t="s">
        <v>825</v>
      </c>
      <c r="B108" s="1" t="s">
        <v>737</v>
      </c>
      <c r="C108" s="1" t="s">
        <v>826</v>
      </c>
      <c r="D108" s="1" t="s">
        <v>409</v>
      </c>
      <c r="E108" s="2" t="s">
        <v>492</v>
      </c>
      <c r="F108" s="2" t="s">
        <v>800</v>
      </c>
      <c r="G108" s="2" t="s">
        <v>827</v>
      </c>
      <c r="H108" s="2" t="s">
        <v>828</v>
      </c>
      <c r="I108" s="2" t="s">
        <v>829</v>
      </c>
    </row>
    <row r="109" spans="1:9" x14ac:dyDescent="0.2">
      <c r="A109" s="1" t="s">
        <v>830</v>
      </c>
      <c r="B109" s="1" t="s">
        <v>742</v>
      </c>
      <c r="C109" s="1" t="s">
        <v>831</v>
      </c>
      <c r="D109" s="1" t="s">
        <v>409</v>
      </c>
      <c r="E109" s="2" t="s">
        <v>492</v>
      </c>
      <c r="F109" s="2" t="s">
        <v>800</v>
      </c>
      <c r="G109" s="2" t="s">
        <v>832</v>
      </c>
      <c r="H109" s="2" t="s">
        <v>833</v>
      </c>
      <c r="I109" s="2" t="s">
        <v>830</v>
      </c>
    </row>
    <row r="110" spans="1:9" x14ac:dyDescent="0.2">
      <c r="A110" s="1" t="s">
        <v>834</v>
      </c>
      <c r="B110" s="1" t="s">
        <v>746</v>
      </c>
      <c r="C110" s="1" t="s">
        <v>835</v>
      </c>
      <c r="D110" s="1" t="s">
        <v>409</v>
      </c>
      <c r="E110" s="2" t="s">
        <v>492</v>
      </c>
      <c r="F110" s="2" t="s">
        <v>800</v>
      </c>
      <c r="G110" s="2" t="s">
        <v>836</v>
      </c>
      <c r="H110" s="2" t="s">
        <v>837</v>
      </c>
      <c r="I110" s="2" t="s">
        <v>838</v>
      </c>
    </row>
    <row r="111" spans="1:9" x14ac:dyDescent="0.2">
      <c r="A111" s="1" t="s">
        <v>839</v>
      </c>
      <c r="B111" s="1" t="s">
        <v>840</v>
      </c>
      <c r="C111" s="1" t="s">
        <v>841</v>
      </c>
      <c r="D111" s="1" t="s">
        <v>409</v>
      </c>
      <c r="E111" s="2" t="s">
        <v>492</v>
      </c>
      <c r="F111" s="2" t="s">
        <v>800</v>
      </c>
      <c r="G111" s="2" t="s">
        <v>842</v>
      </c>
      <c r="H111" s="2" t="s">
        <v>843</v>
      </c>
      <c r="I111" s="2" t="s">
        <v>844</v>
      </c>
    </row>
    <row r="112" spans="1:9" x14ac:dyDescent="0.2">
      <c r="A112" s="1" t="s">
        <v>845</v>
      </c>
      <c r="B112" s="1" t="s">
        <v>846</v>
      </c>
      <c r="C112" s="1" t="s">
        <v>847</v>
      </c>
      <c r="D112" s="1" t="s">
        <v>409</v>
      </c>
      <c r="E112" s="2" t="s">
        <v>492</v>
      </c>
      <c r="F112" s="2" t="s">
        <v>800</v>
      </c>
      <c r="G112" s="2" t="s">
        <v>848</v>
      </c>
      <c r="H112" s="2" t="s">
        <v>849</v>
      </c>
      <c r="I112" s="2" t="s">
        <v>845</v>
      </c>
    </row>
    <row r="113" spans="1:9" x14ac:dyDescent="0.2">
      <c r="A113" s="1" t="s">
        <v>850</v>
      </c>
      <c r="B113" s="1" t="s">
        <v>851</v>
      </c>
      <c r="C113" s="1" t="s">
        <v>852</v>
      </c>
      <c r="D113" s="1" t="s">
        <v>409</v>
      </c>
      <c r="E113" s="2" t="s">
        <v>492</v>
      </c>
      <c r="F113" s="2" t="s">
        <v>800</v>
      </c>
      <c r="G113" s="2" t="s">
        <v>853</v>
      </c>
      <c r="H113" s="2" t="s">
        <v>854</v>
      </c>
      <c r="I113" s="2" t="s">
        <v>855</v>
      </c>
    </row>
    <row r="114" spans="1:9" x14ac:dyDescent="0.2">
      <c r="A114" s="1" t="s">
        <v>856</v>
      </c>
      <c r="B114" s="1" t="s">
        <v>857</v>
      </c>
      <c r="C114" s="1" t="s">
        <v>858</v>
      </c>
      <c r="D114" s="1" t="s">
        <v>409</v>
      </c>
      <c r="E114" s="2" t="s">
        <v>492</v>
      </c>
      <c r="F114" s="2" t="s">
        <v>800</v>
      </c>
      <c r="G114" s="2" t="s">
        <v>859</v>
      </c>
      <c r="H114" s="2" t="s">
        <v>860</v>
      </c>
      <c r="I114" s="2" t="s">
        <v>861</v>
      </c>
    </row>
    <row r="115" spans="1:9" x14ac:dyDescent="0.2">
      <c r="A115" s="1" t="s">
        <v>862</v>
      </c>
      <c r="B115" s="1" t="s">
        <v>863</v>
      </c>
      <c r="C115" s="1" t="e">
        <v>#N/A</v>
      </c>
      <c r="D115" s="1" t="e">
        <v>#N/A</v>
      </c>
      <c r="E115" s="2" t="e">
        <v>#N/A</v>
      </c>
      <c r="F115" s="2" t="e">
        <v>#N/A</v>
      </c>
      <c r="G115" s="2" t="e">
        <v>#N/A</v>
      </c>
      <c r="H115" s="2" t="e">
        <v>#N/A</v>
      </c>
      <c r="I115" s="2" t="e">
        <v>#N/A</v>
      </c>
    </row>
    <row r="116" spans="1:9" x14ac:dyDescent="0.2">
      <c r="A116" s="1" t="s">
        <v>864</v>
      </c>
      <c r="B116" s="1" t="s">
        <v>752</v>
      </c>
      <c r="C116" s="1" t="s">
        <v>865</v>
      </c>
      <c r="D116" s="1" t="s">
        <v>409</v>
      </c>
      <c r="E116" s="2" t="s">
        <v>492</v>
      </c>
      <c r="F116" s="2" t="s">
        <v>866</v>
      </c>
      <c r="G116" s="2" t="s">
        <v>867</v>
      </c>
      <c r="H116" s="2" t="s">
        <v>868</v>
      </c>
      <c r="I116" s="2" t="s">
        <v>869</v>
      </c>
    </row>
    <row r="117" spans="1:9" x14ac:dyDescent="0.2">
      <c r="A117" s="1" t="s">
        <v>870</v>
      </c>
      <c r="B117" s="1" t="s">
        <v>757</v>
      </c>
      <c r="C117" s="1" t="s">
        <v>871</v>
      </c>
      <c r="D117" s="1" t="s">
        <v>409</v>
      </c>
      <c r="E117" s="2" t="s">
        <v>492</v>
      </c>
      <c r="F117" s="2" t="s">
        <v>866</v>
      </c>
      <c r="G117" s="2" t="s">
        <v>872</v>
      </c>
      <c r="H117" s="2" t="s">
        <v>873</v>
      </c>
      <c r="I117" s="2" t="s">
        <v>874</v>
      </c>
    </row>
    <row r="118" spans="1:9" x14ac:dyDescent="0.2">
      <c r="A118" s="1" t="s">
        <v>875</v>
      </c>
      <c r="B118" s="1" t="s">
        <v>773</v>
      </c>
      <c r="C118" s="1" t="s">
        <v>876</v>
      </c>
      <c r="D118" s="1" t="s">
        <v>409</v>
      </c>
      <c r="E118" s="2" t="s">
        <v>492</v>
      </c>
      <c r="F118" s="2" t="s">
        <v>866</v>
      </c>
      <c r="G118" s="2" t="s">
        <v>877</v>
      </c>
      <c r="H118" s="2" t="s">
        <v>878</v>
      </c>
      <c r="I118" s="2" t="s">
        <v>879</v>
      </c>
    </row>
    <row r="119" spans="1:9" x14ac:dyDescent="0.2">
      <c r="A119" s="1" t="s">
        <v>880</v>
      </c>
      <c r="B119" s="1" t="s">
        <v>767</v>
      </c>
      <c r="C119" s="1" t="s">
        <v>881</v>
      </c>
      <c r="D119" s="1" t="s">
        <v>409</v>
      </c>
      <c r="E119" s="2" t="s">
        <v>492</v>
      </c>
      <c r="F119" s="2" t="s">
        <v>866</v>
      </c>
      <c r="G119" s="2" t="s">
        <v>882</v>
      </c>
      <c r="H119" s="2" t="s">
        <v>883</v>
      </c>
      <c r="I119" s="2" t="s">
        <v>884</v>
      </c>
    </row>
    <row r="120" spans="1:9" x14ac:dyDescent="0.2">
      <c r="A120" s="1" t="s">
        <v>885</v>
      </c>
      <c r="B120" s="1" t="s">
        <v>886</v>
      </c>
      <c r="C120" s="1" t="s">
        <v>887</v>
      </c>
      <c r="D120" s="1" t="s">
        <v>409</v>
      </c>
      <c r="E120" s="2" t="s">
        <v>492</v>
      </c>
      <c r="F120" s="2" t="s">
        <v>866</v>
      </c>
      <c r="G120" s="2" t="s">
        <v>888</v>
      </c>
      <c r="H120" s="2" t="s">
        <v>889</v>
      </c>
      <c r="I120" s="2" t="s">
        <v>890</v>
      </c>
    </row>
    <row r="121" spans="1:9" x14ac:dyDescent="0.2">
      <c r="A121" s="1" t="s">
        <v>891</v>
      </c>
      <c r="B121" s="1" t="s">
        <v>779</v>
      </c>
      <c r="C121" s="1" t="s">
        <v>892</v>
      </c>
      <c r="D121" s="1" t="s">
        <v>409</v>
      </c>
      <c r="E121" s="2" t="s">
        <v>492</v>
      </c>
      <c r="F121" s="2" t="s">
        <v>866</v>
      </c>
      <c r="G121" s="2" t="s">
        <v>893</v>
      </c>
      <c r="H121" s="2" t="s">
        <v>894</v>
      </c>
      <c r="I121" s="2" t="s">
        <v>895</v>
      </c>
    </row>
    <row r="122" spans="1:9" x14ac:dyDescent="0.2">
      <c r="A122" s="1" t="s">
        <v>896</v>
      </c>
      <c r="B122" s="1" t="s">
        <v>784</v>
      </c>
      <c r="C122" s="1" t="s">
        <v>897</v>
      </c>
      <c r="D122" s="1" t="s">
        <v>409</v>
      </c>
      <c r="E122" s="2" t="e">
        <v>#N/A</v>
      </c>
      <c r="F122" s="2" t="e">
        <v>#N/A</v>
      </c>
      <c r="G122" s="2">
        <v>0</v>
      </c>
      <c r="H122" s="2" t="e">
        <v>#N/A</v>
      </c>
      <c r="I122" s="2">
        <v>0</v>
      </c>
    </row>
    <row r="123" spans="1:9" x14ac:dyDescent="0.2">
      <c r="A123" s="1" t="s">
        <v>898</v>
      </c>
      <c r="B123" s="1" t="s">
        <v>790</v>
      </c>
      <c r="C123" s="1" t="s">
        <v>899</v>
      </c>
      <c r="D123" s="1" t="s">
        <v>409</v>
      </c>
      <c r="E123" s="2" t="s">
        <v>492</v>
      </c>
      <c r="F123" s="2" t="s">
        <v>866</v>
      </c>
      <c r="G123" s="2" t="s">
        <v>900</v>
      </c>
      <c r="H123" s="2" t="s">
        <v>901</v>
      </c>
      <c r="I123" s="2" t="s">
        <v>898</v>
      </c>
    </row>
    <row r="124" spans="1:9" x14ac:dyDescent="0.2">
      <c r="A124" s="1" t="s">
        <v>902</v>
      </c>
      <c r="B124" s="1" t="s">
        <v>796</v>
      </c>
      <c r="C124" s="1" t="s">
        <v>903</v>
      </c>
      <c r="D124" s="1" t="s">
        <v>409</v>
      </c>
      <c r="E124" s="2" t="s">
        <v>492</v>
      </c>
      <c r="F124" s="2" t="s">
        <v>685</v>
      </c>
      <c r="G124" s="2" t="s">
        <v>904</v>
      </c>
      <c r="H124" s="2" t="s">
        <v>905</v>
      </c>
      <c r="I124" s="2" t="s">
        <v>906</v>
      </c>
    </row>
    <row r="125" spans="1:9" x14ac:dyDescent="0.2">
      <c r="A125" s="1" t="s">
        <v>907</v>
      </c>
      <c r="B125" s="1" t="s">
        <v>801</v>
      </c>
      <c r="C125" s="1" t="s">
        <v>908</v>
      </c>
      <c r="D125" s="1" t="s">
        <v>409</v>
      </c>
      <c r="E125" s="2" t="s">
        <v>492</v>
      </c>
      <c r="F125" s="2" t="s">
        <v>866</v>
      </c>
      <c r="G125" s="2" t="s">
        <v>909</v>
      </c>
      <c r="H125" s="2" t="s">
        <v>910</v>
      </c>
      <c r="I125" s="2" t="s">
        <v>911</v>
      </c>
    </row>
    <row r="126" spans="1:9" x14ac:dyDescent="0.2">
      <c r="A126" s="1" t="s">
        <v>912</v>
      </c>
      <c r="B126" s="1" t="s">
        <v>806</v>
      </c>
      <c r="C126" s="1" t="s">
        <v>913</v>
      </c>
      <c r="D126" s="1" t="s">
        <v>409</v>
      </c>
      <c r="E126" s="2" t="s">
        <v>492</v>
      </c>
      <c r="F126" s="2" t="s">
        <v>866</v>
      </c>
      <c r="G126" s="2" t="s">
        <v>914</v>
      </c>
      <c r="H126" s="2" t="s">
        <v>915</v>
      </c>
      <c r="I126" s="2" t="s">
        <v>916</v>
      </c>
    </row>
    <row r="127" spans="1:9" x14ac:dyDescent="0.2">
      <c r="A127" s="1" t="s">
        <v>917</v>
      </c>
      <c r="B127" s="1" t="s">
        <v>918</v>
      </c>
      <c r="C127" s="1" t="s">
        <v>919</v>
      </c>
      <c r="D127" s="1" t="s">
        <v>409</v>
      </c>
      <c r="E127" s="2" t="s">
        <v>492</v>
      </c>
      <c r="F127" s="2" t="s">
        <v>866</v>
      </c>
      <c r="G127" s="2" t="s">
        <v>920</v>
      </c>
      <c r="H127" s="2" t="s">
        <v>921</v>
      </c>
      <c r="I127" s="2" t="s">
        <v>922</v>
      </c>
    </row>
    <row r="128" spans="1:9" x14ac:dyDescent="0.2">
      <c r="A128" s="1" t="s">
        <v>923</v>
      </c>
      <c r="B128" s="1" t="s">
        <v>812</v>
      </c>
      <c r="C128" s="1" t="s">
        <v>924</v>
      </c>
      <c r="D128" s="1" t="s">
        <v>409</v>
      </c>
      <c r="E128" s="2" t="s">
        <v>492</v>
      </c>
      <c r="F128" s="2" t="s">
        <v>866</v>
      </c>
      <c r="G128" s="2" t="s">
        <v>925</v>
      </c>
      <c r="H128" s="2" t="s">
        <v>926</v>
      </c>
      <c r="I128" s="2" t="s">
        <v>927</v>
      </c>
    </row>
    <row r="129" spans="1:9" x14ac:dyDescent="0.2">
      <c r="A129" s="1" t="s">
        <v>928</v>
      </c>
      <c r="B129" s="1" t="s">
        <v>817</v>
      </c>
      <c r="C129" s="1" t="s">
        <v>929</v>
      </c>
      <c r="D129" s="1" t="s">
        <v>409</v>
      </c>
      <c r="E129" s="2" t="s">
        <v>492</v>
      </c>
      <c r="F129" s="2" t="s">
        <v>866</v>
      </c>
      <c r="G129" s="2" t="s">
        <v>930</v>
      </c>
      <c r="H129" s="2" t="s">
        <v>931</v>
      </c>
      <c r="I129" s="2" t="s">
        <v>928</v>
      </c>
    </row>
    <row r="130" spans="1:9" x14ac:dyDescent="0.2">
      <c r="A130" s="1" t="s">
        <v>932</v>
      </c>
      <c r="B130" s="1" t="s">
        <v>822</v>
      </c>
      <c r="C130" s="1" t="s">
        <v>933</v>
      </c>
      <c r="D130" s="1" t="s">
        <v>409</v>
      </c>
      <c r="E130" s="2" t="s">
        <v>492</v>
      </c>
      <c r="F130" s="2" t="s">
        <v>934</v>
      </c>
      <c r="G130" s="2" t="s">
        <v>935</v>
      </c>
      <c r="H130" s="2" t="s">
        <v>936</v>
      </c>
      <c r="I130" s="2" t="s">
        <v>937</v>
      </c>
    </row>
    <row r="131" spans="1:9" x14ac:dyDescent="0.2">
      <c r="A131" s="1" t="s">
        <v>938</v>
      </c>
      <c r="B131" s="1" t="s">
        <v>939</v>
      </c>
      <c r="C131" s="1" t="s">
        <v>940</v>
      </c>
      <c r="D131" s="1" t="s">
        <v>409</v>
      </c>
      <c r="E131" s="2" t="s">
        <v>492</v>
      </c>
      <c r="F131" s="2" t="s">
        <v>866</v>
      </c>
      <c r="G131" s="2" t="s">
        <v>941</v>
      </c>
      <c r="H131" s="2" t="s">
        <v>942</v>
      </c>
      <c r="I131" s="2" t="s">
        <v>943</v>
      </c>
    </row>
    <row r="132" spans="1:9" x14ac:dyDescent="0.2">
      <c r="A132" s="1" t="s">
        <v>944</v>
      </c>
      <c r="B132" s="1" t="s">
        <v>827</v>
      </c>
      <c r="C132" s="1" t="s">
        <v>945</v>
      </c>
      <c r="D132" s="1" t="s">
        <v>409</v>
      </c>
      <c r="E132" s="2" t="s">
        <v>492</v>
      </c>
      <c r="F132" s="2" t="s">
        <v>934</v>
      </c>
      <c r="G132" s="2" t="s">
        <v>946</v>
      </c>
      <c r="H132" s="2" t="s">
        <v>947</v>
      </c>
      <c r="I132" s="2" t="s">
        <v>948</v>
      </c>
    </row>
    <row r="133" spans="1:9" x14ac:dyDescent="0.2">
      <c r="A133" s="1" t="s">
        <v>949</v>
      </c>
      <c r="B133" s="1" t="s">
        <v>832</v>
      </c>
      <c r="C133" s="1" t="s">
        <v>950</v>
      </c>
      <c r="D133" s="1" t="s">
        <v>409</v>
      </c>
      <c r="E133" s="2" t="s">
        <v>492</v>
      </c>
      <c r="F133" s="2" t="s">
        <v>934</v>
      </c>
      <c r="G133" s="2" t="s">
        <v>951</v>
      </c>
      <c r="H133" s="2" t="s">
        <v>952</v>
      </c>
      <c r="I133" s="2" t="s">
        <v>953</v>
      </c>
    </row>
    <row r="134" spans="1:9" x14ac:dyDescent="0.2">
      <c r="A134" s="1" t="s">
        <v>954</v>
      </c>
      <c r="B134" s="1" t="s">
        <v>836</v>
      </c>
      <c r="C134" s="1" t="s">
        <v>955</v>
      </c>
      <c r="D134" s="1" t="s">
        <v>409</v>
      </c>
      <c r="E134" s="2" t="s">
        <v>492</v>
      </c>
      <c r="F134" s="2" t="s">
        <v>934</v>
      </c>
      <c r="G134" s="2" t="s">
        <v>956</v>
      </c>
      <c r="H134" s="2" t="s">
        <v>957</v>
      </c>
      <c r="I134" s="2" t="s">
        <v>958</v>
      </c>
    </row>
    <row r="135" spans="1:9" x14ac:dyDescent="0.2">
      <c r="A135" s="1" t="s">
        <v>959</v>
      </c>
      <c r="B135" s="1" t="s">
        <v>842</v>
      </c>
      <c r="C135" s="1" t="s">
        <v>960</v>
      </c>
      <c r="D135" s="1" t="s">
        <v>409</v>
      </c>
      <c r="E135" s="2" t="s">
        <v>492</v>
      </c>
      <c r="F135" s="2" t="s">
        <v>934</v>
      </c>
      <c r="G135" s="2" t="s">
        <v>961</v>
      </c>
      <c r="H135" s="2" t="s">
        <v>962</v>
      </c>
      <c r="I135" s="2" t="s">
        <v>959</v>
      </c>
    </row>
    <row r="136" spans="1:9" x14ac:dyDescent="0.2">
      <c r="A136" s="1" t="s">
        <v>963</v>
      </c>
      <c r="B136" s="1" t="s">
        <v>848</v>
      </c>
      <c r="C136" s="1" t="s">
        <v>964</v>
      </c>
      <c r="D136" s="1" t="s">
        <v>409</v>
      </c>
      <c r="E136" s="2" t="s">
        <v>492</v>
      </c>
      <c r="F136" s="2" t="s">
        <v>934</v>
      </c>
      <c r="G136" s="2" t="s">
        <v>965</v>
      </c>
      <c r="H136" s="2" t="s">
        <v>966</v>
      </c>
      <c r="I136" s="2" t="s">
        <v>967</v>
      </c>
    </row>
    <row r="137" spans="1:9" x14ac:dyDescent="0.2">
      <c r="A137" s="1" t="s">
        <v>968</v>
      </c>
      <c r="B137" s="1" t="s">
        <v>969</v>
      </c>
      <c r="C137" s="1" t="s">
        <v>970</v>
      </c>
      <c r="D137" s="1" t="s">
        <v>409</v>
      </c>
      <c r="E137" s="2" t="s">
        <v>492</v>
      </c>
      <c r="F137" s="2" t="s">
        <v>934</v>
      </c>
      <c r="G137" s="2" t="s">
        <v>971</v>
      </c>
      <c r="H137" s="2" t="s">
        <v>972</v>
      </c>
      <c r="I137" s="2" t="s">
        <v>973</v>
      </c>
    </row>
    <row r="138" spans="1:9" x14ac:dyDescent="0.2">
      <c r="A138" s="1" t="s">
        <v>974</v>
      </c>
      <c r="B138" s="1" t="s">
        <v>946</v>
      </c>
      <c r="C138" s="1" t="s">
        <v>975</v>
      </c>
      <c r="D138" s="1" t="s">
        <v>409</v>
      </c>
      <c r="E138" s="2" t="s">
        <v>492</v>
      </c>
      <c r="F138" s="2" t="s">
        <v>976</v>
      </c>
      <c r="G138" s="2" t="s">
        <v>977</v>
      </c>
      <c r="H138" s="2" t="s">
        <v>978</v>
      </c>
      <c r="I138" s="2" t="s">
        <v>979</v>
      </c>
    </row>
    <row r="139" spans="1:9" x14ac:dyDescent="0.2">
      <c r="A139" s="1" t="s">
        <v>980</v>
      </c>
      <c r="B139" s="1" t="s">
        <v>951</v>
      </c>
      <c r="C139" s="1" t="s">
        <v>981</v>
      </c>
      <c r="D139" s="1" t="s">
        <v>409</v>
      </c>
      <c r="E139" s="2" t="s">
        <v>492</v>
      </c>
      <c r="F139" s="2" t="s">
        <v>976</v>
      </c>
      <c r="G139" s="2" t="s">
        <v>982</v>
      </c>
      <c r="H139" s="2" t="s">
        <v>983</v>
      </c>
      <c r="I139" s="2" t="s">
        <v>984</v>
      </c>
    </row>
    <row r="140" spans="1:9" x14ac:dyDescent="0.2">
      <c r="A140" s="1" t="s">
        <v>985</v>
      </c>
      <c r="B140" s="1" t="s">
        <v>956</v>
      </c>
      <c r="C140" s="1" t="s">
        <v>986</v>
      </c>
      <c r="D140" s="1" t="s">
        <v>409</v>
      </c>
      <c r="E140" s="2" t="s">
        <v>492</v>
      </c>
      <c r="F140" s="2" t="s">
        <v>976</v>
      </c>
      <c r="G140" s="2" t="s">
        <v>987</v>
      </c>
      <c r="H140" s="2" t="s">
        <v>988</v>
      </c>
      <c r="I140" s="2" t="s">
        <v>989</v>
      </c>
    </row>
    <row r="141" spans="1:9" x14ac:dyDescent="0.2">
      <c r="A141" s="1" t="s">
        <v>990</v>
      </c>
      <c r="B141" s="1" t="s">
        <v>961</v>
      </c>
      <c r="C141" s="1" t="s">
        <v>991</v>
      </c>
      <c r="D141" s="1" t="s">
        <v>409</v>
      </c>
      <c r="E141" s="2" t="s">
        <v>492</v>
      </c>
      <c r="F141" s="2" t="s">
        <v>976</v>
      </c>
      <c r="G141" s="2" t="s">
        <v>992</v>
      </c>
      <c r="H141" s="2" t="s">
        <v>993</v>
      </c>
      <c r="I141" s="2" t="s">
        <v>994</v>
      </c>
    </row>
    <row r="142" spans="1:9" x14ac:dyDescent="0.2">
      <c r="A142" s="1" t="s">
        <v>995</v>
      </c>
      <c r="B142" s="1" t="s">
        <v>996</v>
      </c>
      <c r="C142" s="1" t="s">
        <v>997</v>
      </c>
      <c r="D142" s="1" t="s">
        <v>409</v>
      </c>
      <c r="E142" s="2" t="s">
        <v>492</v>
      </c>
      <c r="F142" s="2" t="s">
        <v>976</v>
      </c>
      <c r="G142" s="2" t="s">
        <v>998</v>
      </c>
      <c r="H142" s="2" t="s">
        <v>999</v>
      </c>
      <c r="I142" s="2" t="s">
        <v>1000</v>
      </c>
    </row>
    <row r="143" spans="1:9" x14ac:dyDescent="0.2">
      <c r="A143" s="1" t="s">
        <v>1001</v>
      </c>
      <c r="B143" s="1" t="s">
        <v>1002</v>
      </c>
      <c r="C143" s="1" t="s">
        <v>1003</v>
      </c>
      <c r="D143" s="1" t="s">
        <v>409</v>
      </c>
      <c r="E143" s="2" t="s">
        <v>492</v>
      </c>
      <c r="F143" s="2" t="s">
        <v>976</v>
      </c>
      <c r="G143" s="2" t="s">
        <v>1004</v>
      </c>
      <c r="H143" s="2" t="s">
        <v>1005</v>
      </c>
      <c r="I143" s="2" t="s">
        <v>1006</v>
      </c>
    </row>
    <row r="144" spans="1:9" x14ac:dyDescent="0.2">
      <c r="A144" s="1" t="s">
        <v>1007</v>
      </c>
      <c r="B144" s="1" t="s">
        <v>1008</v>
      </c>
      <c r="C144" s="1" t="s">
        <v>1009</v>
      </c>
      <c r="D144" s="1" t="s">
        <v>409</v>
      </c>
      <c r="E144" s="2" t="s">
        <v>492</v>
      </c>
      <c r="F144" s="2" t="s">
        <v>976</v>
      </c>
      <c r="G144" s="2" t="s">
        <v>1010</v>
      </c>
      <c r="H144" s="2" t="s">
        <v>1011</v>
      </c>
      <c r="I144" s="2" t="s">
        <v>1012</v>
      </c>
    </row>
    <row r="145" spans="1:9" x14ac:dyDescent="0.2">
      <c r="A145" s="1" t="s">
        <v>1013</v>
      </c>
      <c r="B145" s="1" t="s">
        <v>1014</v>
      </c>
      <c r="C145" s="1" t="s">
        <v>1015</v>
      </c>
      <c r="D145" s="1" t="s">
        <v>409</v>
      </c>
      <c r="E145" s="2" t="s">
        <v>492</v>
      </c>
      <c r="F145" s="2" t="s">
        <v>976</v>
      </c>
      <c r="G145" s="2" t="s">
        <v>1016</v>
      </c>
      <c r="H145" s="2" t="s">
        <v>1017</v>
      </c>
      <c r="I145" s="2" t="s">
        <v>1018</v>
      </c>
    </row>
    <row r="146" spans="1:9" x14ac:dyDescent="0.2">
      <c r="A146" s="1" t="s">
        <v>1019</v>
      </c>
      <c r="B146" s="1" t="s">
        <v>1020</v>
      </c>
      <c r="C146" s="1" t="e">
        <v>#N/A</v>
      </c>
      <c r="D146" s="1" t="e">
        <v>#N/A</v>
      </c>
      <c r="E146" s="2" t="e">
        <v>#N/A</v>
      </c>
      <c r="F146" s="2" t="e">
        <v>#N/A</v>
      </c>
      <c r="G146" s="2" t="e">
        <v>#N/A</v>
      </c>
      <c r="H146" s="2" t="e">
        <v>#N/A</v>
      </c>
      <c r="I146" s="2" t="e">
        <v>#N/A</v>
      </c>
    </row>
    <row r="147" spans="1:9" x14ac:dyDescent="0.2">
      <c r="A147" s="1" t="s">
        <v>1021</v>
      </c>
      <c r="B147" s="1" t="s">
        <v>909</v>
      </c>
      <c r="C147" s="1" t="s">
        <v>1022</v>
      </c>
      <c r="D147" s="1" t="s">
        <v>409</v>
      </c>
      <c r="E147" s="2" t="s">
        <v>492</v>
      </c>
      <c r="F147" s="2" t="s">
        <v>1023</v>
      </c>
      <c r="G147" s="2" t="s">
        <v>1024</v>
      </c>
      <c r="H147" s="2" t="s">
        <v>1025</v>
      </c>
      <c r="I147" s="2" t="s">
        <v>1026</v>
      </c>
    </row>
    <row r="148" spans="1:9" x14ac:dyDescent="0.2">
      <c r="A148" s="1" t="s">
        <v>1021</v>
      </c>
      <c r="B148" s="1" t="s">
        <v>1027</v>
      </c>
      <c r="C148" s="1" t="s">
        <v>1028</v>
      </c>
      <c r="D148" s="1" t="s">
        <v>409</v>
      </c>
      <c r="E148" s="2" t="s">
        <v>492</v>
      </c>
      <c r="F148" s="2" t="s">
        <v>1023</v>
      </c>
      <c r="G148" s="2" t="s">
        <v>1029</v>
      </c>
      <c r="H148" s="2" t="s">
        <v>1030</v>
      </c>
      <c r="I148" s="2" t="s">
        <v>1021</v>
      </c>
    </row>
    <row r="149" spans="1:9" x14ac:dyDescent="0.2">
      <c r="A149" s="1" t="s">
        <v>1031</v>
      </c>
      <c r="B149" s="1" t="s">
        <v>867</v>
      </c>
      <c r="C149" s="1" t="s">
        <v>1032</v>
      </c>
      <c r="D149" s="1" t="s">
        <v>409</v>
      </c>
      <c r="E149" s="2" t="s">
        <v>492</v>
      </c>
      <c r="F149" s="2" t="s">
        <v>1023</v>
      </c>
      <c r="G149" s="2" t="s">
        <v>1024</v>
      </c>
      <c r="H149" s="2" t="s">
        <v>1025</v>
      </c>
      <c r="I149" s="2" t="s">
        <v>1033</v>
      </c>
    </row>
    <row r="150" spans="1:9" x14ac:dyDescent="0.2">
      <c r="A150" s="1" t="s">
        <v>1034</v>
      </c>
      <c r="B150" s="1" t="s">
        <v>872</v>
      </c>
      <c r="C150" s="1" t="s">
        <v>1035</v>
      </c>
      <c r="D150" s="1" t="s">
        <v>409</v>
      </c>
      <c r="E150" s="2" t="s">
        <v>492</v>
      </c>
      <c r="F150" s="2" t="s">
        <v>1023</v>
      </c>
      <c r="G150" s="2" t="s">
        <v>1036</v>
      </c>
      <c r="H150" s="2" t="s">
        <v>1037</v>
      </c>
      <c r="I150" s="2" t="s">
        <v>1038</v>
      </c>
    </row>
    <row r="151" spans="1:9" x14ac:dyDescent="0.2">
      <c r="A151" s="1" t="s">
        <v>1039</v>
      </c>
      <c r="B151" s="1" t="s">
        <v>882</v>
      </c>
      <c r="C151" s="1" t="s">
        <v>1040</v>
      </c>
      <c r="D151" s="1" t="s">
        <v>409</v>
      </c>
      <c r="E151" s="2" t="s">
        <v>492</v>
      </c>
      <c r="F151" s="2" t="s">
        <v>1023</v>
      </c>
      <c r="G151" s="2" t="s">
        <v>1041</v>
      </c>
      <c r="H151" s="2" t="s">
        <v>1042</v>
      </c>
      <c r="I151" s="2" t="s">
        <v>1039</v>
      </c>
    </row>
    <row r="152" spans="1:9" x14ac:dyDescent="0.2">
      <c r="A152" s="1" t="s">
        <v>1043</v>
      </c>
      <c r="B152" s="1" t="s">
        <v>888</v>
      </c>
      <c r="C152" s="1" t="s">
        <v>1044</v>
      </c>
      <c r="D152" s="1" t="s">
        <v>409</v>
      </c>
      <c r="E152" s="2" t="s">
        <v>492</v>
      </c>
      <c r="F152" s="2" t="s">
        <v>1023</v>
      </c>
      <c r="G152" s="2" t="s">
        <v>1045</v>
      </c>
      <c r="H152" s="2" t="s">
        <v>1046</v>
      </c>
      <c r="I152" s="2" t="s">
        <v>1043</v>
      </c>
    </row>
    <row r="153" spans="1:9" x14ac:dyDescent="0.2">
      <c r="A153" s="1" t="s">
        <v>1047</v>
      </c>
      <c r="B153" s="1" t="s">
        <v>1048</v>
      </c>
      <c r="C153" s="1" t="s">
        <v>1049</v>
      </c>
      <c r="D153" s="1" t="s">
        <v>409</v>
      </c>
      <c r="E153" s="2" t="s">
        <v>492</v>
      </c>
      <c r="F153" s="2" t="s">
        <v>1023</v>
      </c>
      <c r="G153" s="2" t="s">
        <v>1050</v>
      </c>
      <c r="H153" s="2" t="s">
        <v>1051</v>
      </c>
      <c r="I153" s="2" t="s">
        <v>1047</v>
      </c>
    </row>
    <row r="154" spans="1:9" x14ac:dyDescent="0.2">
      <c r="A154" s="1" t="s">
        <v>1052</v>
      </c>
      <c r="B154" s="1" t="s">
        <v>1053</v>
      </c>
      <c r="C154" s="1" t="s">
        <v>1054</v>
      </c>
      <c r="D154" s="1" t="s">
        <v>409</v>
      </c>
      <c r="E154" s="2" t="s">
        <v>492</v>
      </c>
      <c r="F154" s="2" t="s">
        <v>866</v>
      </c>
      <c r="G154" s="2" t="s">
        <v>1055</v>
      </c>
      <c r="H154" s="2" t="s">
        <v>1056</v>
      </c>
      <c r="I154" s="2" t="s">
        <v>1057</v>
      </c>
    </row>
    <row r="155" spans="1:9" x14ac:dyDescent="0.2">
      <c r="A155" s="1" t="s">
        <v>1058</v>
      </c>
      <c r="B155" s="1" t="s">
        <v>1059</v>
      </c>
      <c r="C155" s="1" t="s">
        <v>1060</v>
      </c>
      <c r="D155" s="1" t="s">
        <v>409</v>
      </c>
      <c r="E155" s="2" t="s">
        <v>492</v>
      </c>
      <c r="F155" s="2" t="s">
        <v>1023</v>
      </c>
      <c r="G155" s="2" t="s">
        <v>1061</v>
      </c>
      <c r="H155" s="2" t="s">
        <v>1062</v>
      </c>
      <c r="I155" s="2" t="s">
        <v>1063</v>
      </c>
    </row>
    <row r="156" spans="1:9" x14ac:dyDescent="0.2">
      <c r="A156" s="1" t="s">
        <v>1064</v>
      </c>
      <c r="B156" s="1" t="s">
        <v>1065</v>
      </c>
      <c r="C156" s="1" t="s">
        <v>1066</v>
      </c>
      <c r="D156" s="1" t="s">
        <v>409</v>
      </c>
      <c r="E156" s="2" t="e">
        <v>#N/A</v>
      </c>
      <c r="F156" s="2" t="e">
        <v>#N/A</v>
      </c>
      <c r="G156" s="2">
        <v>0</v>
      </c>
      <c r="H156" s="2" t="e">
        <v>#N/A</v>
      </c>
      <c r="I156" s="2">
        <v>0</v>
      </c>
    </row>
    <row r="157" spans="1:9" x14ac:dyDescent="0.2">
      <c r="A157" s="1" t="s">
        <v>1067</v>
      </c>
      <c r="B157" s="1" t="s">
        <v>1055</v>
      </c>
      <c r="C157" s="1" t="s">
        <v>1068</v>
      </c>
      <c r="D157" s="1" t="s">
        <v>409</v>
      </c>
      <c r="E157" s="2" t="e">
        <v>#N/A</v>
      </c>
      <c r="F157" s="2" t="e">
        <v>#N/A</v>
      </c>
      <c r="G157" s="2">
        <v>0</v>
      </c>
      <c r="H157" s="2" t="e">
        <v>#N/A</v>
      </c>
      <c r="I157" s="2">
        <v>0</v>
      </c>
    </row>
    <row r="158" spans="1:9" x14ac:dyDescent="0.2">
      <c r="A158" s="1" t="s">
        <v>1069</v>
      </c>
      <c r="B158" s="1" t="s">
        <v>893</v>
      </c>
      <c r="C158" s="1" t="s">
        <v>1070</v>
      </c>
      <c r="D158" s="1" t="s">
        <v>409</v>
      </c>
      <c r="E158" s="2" t="e">
        <v>#N/A</v>
      </c>
      <c r="F158" s="2" t="e">
        <v>#N/A</v>
      </c>
      <c r="G158" s="2">
        <v>0</v>
      </c>
      <c r="H158" s="2" t="e">
        <v>#N/A</v>
      </c>
      <c r="I158" s="2">
        <v>0</v>
      </c>
    </row>
    <row r="159" spans="1:9" x14ac:dyDescent="0.2">
      <c r="A159" s="1" t="s">
        <v>1071</v>
      </c>
      <c r="B159" s="1" t="s">
        <v>1072</v>
      </c>
      <c r="C159" s="1" t="e">
        <v>#N/A</v>
      </c>
      <c r="D159" s="1" t="e">
        <v>#N/A</v>
      </c>
      <c r="E159" s="2" t="e">
        <v>#N/A</v>
      </c>
      <c r="F159" s="2" t="e">
        <v>#N/A</v>
      </c>
      <c r="G159" s="2" t="e">
        <v>#N/A</v>
      </c>
      <c r="H159" s="2" t="e">
        <v>#N/A</v>
      </c>
      <c r="I159" s="2" t="e">
        <v>#N/A</v>
      </c>
    </row>
    <row r="160" spans="1:9" x14ac:dyDescent="0.2">
      <c r="A160" s="1" t="s">
        <v>250</v>
      </c>
      <c r="B160" s="1" t="s">
        <v>998</v>
      </c>
      <c r="C160" s="1" t="s">
        <v>1073</v>
      </c>
      <c r="D160" s="1" t="s">
        <v>492</v>
      </c>
      <c r="E160" s="2" t="s">
        <v>1074</v>
      </c>
      <c r="F160" s="2" t="s">
        <v>1075</v>
      </c>
      <c r="G160" s="2" t="s">
        <v>1076</v>
      </c>
      <c r="H160" s="2" t="s">
        <v>1077</v>
      </c>
      <c r="I160" s="2" t="s">
        <v>1078</v>
      </c>
    </row>
    <row r="161" spans="1:9" x14ac:dyDescent="0.2">
      <c r="A161" s="1" t="s">
        <v>1079</v>
      </c>
      <c r="B161" s="1" t="s">
        <v>1080</v>
      </c>
      <c r="C161" s="1" t="s">
        <v>1081</v>
      </c>
      <c r="D161" s="1" t="s">
        <v>492</v>
      </c>
      <c r="E161" s="2" t="s">
        <v>1074</v>
      </c>
      <c r="F161" s="2" t="s">
        <v>1075</v>
      </c>
      <c r="G161" s="2" t="s">
        <v>1082</v>
      </c>
      <c r="H161" s="2" t="s">
        <v>1083</v>
      </c>
      <c r="I161" s="2" t="s">
        <v>1079</v>
      </c>
    </row>
    <row r="162" spans="1:9" x14ac:dyDescent="0.2">
      <c r="A162" s="1" t="s">
        <v>1084</v>
      </c>
      <c r="B162" s="1" t="s">
        <v>1004</v>
      </c>
      <c r="C162" s="1" t="s">
        <v>1085</v>
      </c>
      <c r="D162" s="1" t="s">
        <v>492</v>
      </c>
      <c r="E162" s="2" t="s">
        <v>1074</v>
      </c>
      <c r="F162" s="2" t="s">
        <v>1075</v>
      </c>
      <c r="G162" s="2" t="s">
        <v>1086</v>
      </c>
      <c r="H162" s="2" t="s">
        <v>1087</v>
      </c>
      <c r="I162" s="2" t="s">
        <v>1084</v>
      </c>
    </row>
    <row r="163" spans="1:9" x14ac:dyDescent="0.2">
      <c r="A163" s="1" t="s">
        <v>1088</v>
      </c>
      <c r="B163" s="1" t="s">
        <v>1010</v>
      </c>
      <c r="C163" s="1" t="s">
        <v>1089</v>
      </c>
      <c r="D163" s="1" t="s">
        <v>492</v>
      </c>
      <c r="E163" s="2" t="s">
        <v>1074</v>
      </c>
      <c r="F163" s="2" t="s">
        <v>1075</v>
      </c>
      <c r="G163" s="2" t="s">
        <v>1090</v>
      </c>
      <c r="H163" s="2" t="s">
        <v>1091</v>
      </c>
      <c r="I163" s="2" t="s">
        <v>1092</v>
      </c>
    </row>
    <row r="164" spans="1:9" x14ac:dyDescent="0.2">
      <c r="A164" s="1" t="s">
        <v>1093</v>
      </c>
      <c r="B164" s="1" t="s">
        <v>1094</v>
      </c>
      <c r="C164" s="1" t="e">
        <v>#N/A</v>
      </c>
      <c r="D164" s="1" t="e">
        <v>#N/A</v>
      </c>
      <c r="E164" s="2" t="e">
        <v>#N/A</v>
      </c>
      <c r="F164" s="2" t="e">
        <v>#N/A</v>
      </c>
      <c r="G164" s="2" t="e">
        <v>#N/A</v>
      </c>
      <c r="H164" s="2" t="e">
        <v>#N/A</v>
      </c>
      <c r="I164" s="2" t="e">
        <v>#N/A</v>
      </c>
    </row>
    <row r="165" spans="1:9" x14ac:dyDescent="0.2">
      <c r="A165" s="1" t="s">
        <v>1095</v>
      </c>
      <c r="B165" s="1" t="s">
        <v>1024</v>
      </c>
      <c r="C165" s="1" t="s">
        <v>1096</v>
      </c>
      <c r="D165" s="1" t="s">
        <v>1074</v>
      </c>
      <c r="E165" s="2" t="s">
        <v>1074</v>
      </c>
      <c r="F165" s="2" t="s">
        <v>1075</v>
      </c>
      <c r="G165" s="2" t="s">
        <v>1097</v>
      </c>
      <c r="H165" s="2" t="s">
        <v>1098</v>
      </c>
      <c r="I165" s="2" t="s">
        <v>1099</v>
      </c>
    </row>
    <row r="166" spans="1:9" x14ac:dyDescent="0.2">
      <c r="A166" s="1" t="s">
        <v>1095</v>
      </c>
      <c r="B166" s="1" t="s">
        <v>1100</v>
      </c>
      <c r="C166" s="1" t="s">
        <v>1101</v>
      </c>
      <c r="D166" s="1" t="s">
        <v>1074</v>
      </c>
      <c r="E166" s="2" t="s">
        <v>1074</v>
      </c>
      <c r="F166" s="2" t="s">
        <v>1075</v>
      </c>
      <c r="G166" s="2" t="s">
        <v>1102</v>
      </c>
      <c r="H166" s="2" t="s">
        <v>1103</v>
      </c>
      <c r="I166" s="2" t="s">
        <v>1099</v>
      </c>
    </row>
    <row r="167" spans="1:9" x14ac:dyDescent="0.2">
      <c r="A167" s="1" t="s">
        <v>1104</v>
      </c>
      <c r="B167" s="1" t="s">
        <v>1105</v>
      </c>
      <c r="C167" s="1" t="s">
        <v>1106</v>
      </c>
      <c r="D167" s="1" t="s">
        <v>1074</v>
      </c>
      <c r="E167" s="2" t="s">
        <v>1107</v>
      </c>
      <c r="F167" s="2" t="s">
        <v>1108</v>
      </c>
      <c r="G167" s="2" t="s">
        <v>1109</v>
      </c>
      <c r="H167" s="2" t="s">
        <v>1110</v>
      </c>
      <c r="I167" s="2" t="s">
        <v>1111</v>
      </c>
    </row>
    <row r="168" spans="1:9" x14ac:dyDescent="0.2">
      <c r="A168" s="1" t="s">
        <v>1104</v>
      </c>
      <c r="B168" s="1" t="s">
        <v>1112</v>
      </c>
      <c r="C168" s="1" t="s">
        <v>1113</v>
      </c>
      <c r="D168" s="1" t="s">
        <v>1074</v>
      </c>
      <c r="E168" s="2" t="s">
        <v>1107</v>
      </c>
      <c r="F168" s="2" t="s">
        <v>1108</v>
      </c>
      <c r="G168" s="2" t="s">
        <v>1114</v>
      </c>
      <c r="H168" s="2" t="s">
        <v>1115</v>
      </c>
      <c r="I168" s="2" t="s">
        <v>1111</v>
      </c>
    </row>
    <row r="169" spans="1:9" x14ac:dyDescent="0.2">
      <c r="A169" s="1" t="s">
        <v>1116</v>
      </c>
      <c r="B169" s="1" t="s">
        <v>1117</v>
      </c>
      <c r="C169" s="1" t="s">
        <v>1118</v>
      </c>
      <c r="D169" s="1" t="s">
        <v>1074</v>
      </c>
      <c r="E169" s="2" t="s">
        <v>492</v>
      </c>
      <c r="F169" s="2" t="s">
        <v>1023</v>
      </c>
      <c r="G169" s="2" t="s">
        <v>1105</v>
      </c>
      <c r="H169" s="2" t="s">
        <v>1119</v>
      </c>
      <c r="I169" s="2" t="s">
        <v>1120</v>
      </c>
    </row>
    <row r="170" spans="1:9" x14ac:dyDescent="0.2">
      <c r="A170" s="1" t="s">
        <v>1121</v>
      </c>
      <c r="B170" s="1" t="s">
        <v>1122</v>
      </c>
      <c r="C170" s="1" t="s">
        <v>1123</v>
      </c>
      <c r="D170" s="1" t="s">
        <v>1074</v>
      </c>
      <c r="E170" s="2" t="s">
        <v>1107</v>
      </c>
      <c r="F170" s="2" t="s">
        <v>1108</v>
      </c>
      <c r="G170" s="2" t="s">
        <v>1124</v>
      </c>
      <c r="H170" s="2" t="s">
        <v>1125</v>
      </c>
      <c r="I170" s="2" t="s">
        <v>1126</v>
      </c>
    </row>
    <row r="171" spans="1:9" x14ac:dyDescent="0.2">
      <c r="A171" s="1" t="s">
        <v>1127</v>
      </c>
      <c r="B171" s="1" t="s">
        <v>1128</v>
      </c>
      <c r="C171" s="1" t="s">
        <v>1129</v>
      </c>
      <c r="D171" s="1" t="s">
        <v>1074</v>
      </c>
      <c r="E171" s="2" t="s">
        <v>492</v>
      </c>
      <c r="F171" s="2" t="s">
        <v>1023</v>
      </c>
      <c r="G171" s="2" t="s">
        <v>1105</v>
      </c>
      <c r="H171" s="2" t="s">
        <v>1119</v>
      </c>
      <c r="I171" s="2" t="s">
        <v>1120</v>
      </c>
    </row>
    <row r="172" spans="1:9" x14ac:dyDescent="0.2">
      <c r="A172" s="1" t="s">
        <v>1130</v>
      </c>
      <c r="B172" s="1" t="s">
        <v>1131</v>
      </c>
      <c r="C172" s="1" t="s">
        <v>1132</v>
      </c>
      <c r="D172" s="1" t="s">
        <v>1074</v>
      </c>
      <c r="E172" s="2" t="e">
        <v>#N/A</v>
      </c>
      <c r="F172" s="2" t="e">
        <v>#N/A</v>
      </c>
      <c r="G172" s="2">
        <v>0</v>
      </c>
      <c r="H172" s="2" t="e">
        <v>#N/A</v>
      </c>
      <c r="I172" s="2">
        <v>0</v>
      </c>
    </row>
    <row r="173" spans="1:9" x14ac:dyDescent="0.2">
      <c r="A173" s="1" t="s">
        <v>1133</v>
      </c>
      <c r="B173" s="1" t="s">
        <v>1134</v>
      </c>
      <c r="C173" s="1" t="s">
        <v>1135</v>
      </c>
      <c r="D173" s="1" t="s">
        <v>1074</v>
      </c>
      <c r="E173" s="2" t="s">
        <v>1107</v>
      </c>
      <c r="F173" s="2" t="s">
        <v>1108</v>
      </c>
      <c r="G173" s="2" t="s">
        <v>1136</v>
      </c>
      <c r="H173" s="2" t="s">
        <v>1137</v>
      </c>
      <c r="I173" s="2" t="s">
        <v>1138</v>
      </c>
    </row>
    <row r="174" spans="1:9" x14ac:dyDescent="0.2">
      <c r="A174" s="1" t="s">
        <v>1133</v>
      </c>
      <c r="B174" s="1" t="s">
        <v>1139</v>
      </c>
      <c r="C174" s="1" t="s">
        <v>1140</v>
      </c>
      <c r="D174" s="1" t="s">
        <v>1074</v>
      </c>
      <c r="E174" s="2" t="s">
        <v>1107</v>
      </c>
      <c r="F174" s="2" t="s">
        <v>1108</v>
      </c>
      <c r="G174" s="2" t="s">
        <v>1136</v>
      </c>
      <c r="H174" s="2" t="s">
        <v>1137</v>
      </c>
      <c r="I174" s="2" t="s">
        <v>1138</v>
      </c>
    </row>
    <row r="175" spans="1:9" x14ac:dyDescent="0.2">
      <c r="A175" s="1" t="s">
        <v>1141</v>
      </c>
      <c r="B175" s="1" t="s">
        <v>1142</v>
      </c>
      <c r="C175" s="1" t="e">
        <v>#N/A</v>
      </c>
      <c r="D175" s="1" t="e">
        <v>#N/A</v>
      </c>
      <c r="E175" s="2" t="e">
        <v>#N/A</v>
      </c>
      <c r="F175" s="2" t="e">
        <v>#N/A</v>
      </c>
      <c r="G175" s="2" t="e">
        <v>#N/A</v>
      </c>
      <c r="H175" s="2" t="e">
        <v>#N/A</v>
      </c>
      <c r="I175" s="2" t="e">
        <v>#N/A</v>
      </c>
    </row>
    <row r="176" spans="1:9" x14ac:dyDescent="0.2">
      <c r="A176" s="1" t="s">
        <v>1143</v>
      </c>
      <c r="B176" s="1" t="s">
        <v>1097</v>
      </c>
      <c r="C176" s="1" t="s">
        <v>1144</v>
      </c>
      <c r="D176" s="1" t="s">
        <v>1145</v>
      </c>
      <c r="E176" s="2" t="s">
        <v>1145</v>
      </c>
      <c r="F176" s="2" t="s">
        <v>1146</v>
      </c>
      <c r="G176" s="2" t="s">
        <v>1147</v>
      </c>
      <c r="H176" s="2" t="s">
        <v>1148</v>
      </c>
      <c r="I176" s="2" t="s">
        <v>1149</v>
      </c>
    </row>
    <row r="177" spans="1:9" x14ac:dyDescent="0.2">
      <c r="A177" s="1" t="s">
        <v>1150</v>
      </c>
      <c r="B177" s="1" t="s">
        <v>1151</v>
      </c>
      <c r="C177" s="1" t="s">
        <v>1152</v>
      </c>
      <c r="D177" s="1" t="s">
        <v>1145</v>
      </c>
      <c r="E177" s="2" t="s">
        <v>1145</v>
      </c>
      <c r="F177" s="2" t="s">
        <v>1146</v>
      </c>
      <c r="G177" s="2" t="s">
        <v>1153</v>
      </c>
      <c r="H177" s="2" t="s">
        <v>1154</v>
      </c>
      <c r="I177" s="2" t="s">
        <v>1155</v>
      </c>
    </row>
    <row r="178" spans="1:9" x14ac:dyDescent="0.2">
      <c r="A178" s="1" t="s">
        <v>1156</v>
      </c>
      <c r="B178" s="1" t="s">
        <v>1157</v>
      </c>
      <c r="C178" s="1" t="s">
        <v>1158</v>
      </c>
      <c r="D178" s="1" t="s">
        <v>1145</v>
      </c>
      <c r="E178" s="2" t="e">
        <v>#N/A</v>
      </c>
      <c r="F178" s="2" t="e">
        <v>#N/A</v>
      </c>
      <c r="G178" s="2">
        <v>0</v>
      </c>
      <c r="H178" s="2" t="e">
        <v>#N/A</v>
      </c>
      <c r="I178" s="2">
        <v>0</v>
      </c>
    </row>
    <row r="179" spans="1:9" x14ac:dyDescent="0.2">
      <c r="A179" s="1" t="s">
        <v>1159</v>
      </c>
      <c r="B179" s="1" t="s">
        <v>1160</v>
      </c>
      <c r="C179" s="1" t="s">
        <v>1161</v>
      </c>
      <c r="D179" s="1" t="s">
        <v>1145</v>
      </c>
      <c r="E179" s="2" t="e">
        <v>#N/A</v>
      </c>
      <c r="F179" s="2" t="e">
        <v>#N/A</v>
      </c>
      <c r="G179" s="2">
        <v>0</v>
      </c>
      <c r="H179" s="2" t="e">
        <v>#N/A</v>
      </c>
      <c r="I179" s="2">
        <v>0</v>
      </c>
    </row>
    <row r="180" spans="1:9" x14ac:dyDescent="0.2">
      <c r="A180" s="1" t="s">
        <v>1162</v>
      </c>
      <c r="B180" s="1" t="s">
        <v>1163</v>
      </c>
      <c r="C180" s="1" t="s">
        <v>1164</v>
      </c>
      <c r="D180" s="1" t="s">
        <v>1145</v>
      </c>
      <c r="E180" s="2" t="e">
        <v>#N/A</v>
      </c>
      <c r="F180" s="2" t="e">
        <v>#N/A</v>
      </c>
      <c r="G180" s="2">
        <v>0</v>
      </c>
      <c r="H180" s="2" t="e">
        <v>#N/A</v>
      </c>
      <c r="I180" s="2">
        <v>0</v>
      </c>
    </row>
    <row r="181" spans="1:9" x14ac:dyDescent="0.2">
      <c r="A181" s="1" t="s">
        <v>1165</v>
      </c>
      <c r="B181" s="1" t="s">
        <v>1166</v>
      </c>
      <c r="C181" s="1" t="s">
        <v>1167</v>
      </c>
      <c r="D181" s="1" t="s">
        <v>1145</v>
      </c>
      <c r="E181" s="2" t="e">
        <v>#N/A</v>
      </c>
      <c r="F181" s="2" t="e">
        <v>#N/A</v>
      </c>
      <c r="G181" s="2">
        <v>0</v>
      </c>
      <c r="H181" s="2" t="e">
        <v>#N/A</v>
      </c>
      <c r="I181" s="2">
        <v>0</v>
      </c>
    </row>
    <row r="182" spans="1:9" x14ac:dyDescent="0.2">
      <c r="A182" s="1" t="s">
        <v>1168</v>
      </c>
      <c r="B182" s="1" t="s">
        <v>1169</v>
      </c>
      <c r="C182" s="1" t="s">
        <v>1170</v>
      </c>
      <c r="D182" s="1" t="s">
        <v>1145</v>
      </c>
      <c r="E182" s="2" t="e">
        <v>#N/A</v>
      </c>
      <c r="F182" s="2" t="e">
        <v>#N/A</v>
      </c>
      <c r="G182" s="2">
        <v>0</v>
      </c>
      <c r="H182" s="2" t="e">
        <v>#N/A</v>
      </c>
      <c r="I182" s="2">
        <v>0</v>
      </c>
    </row>
    <row r="183" spans="1:9" x14ac:dyDescent="0.2">
      <c r="A183" s="1" t="s">
        <v>1171</v>
      </c>
      <c r="B183" s="1" t="s">
        <v>1172</v>
      </c>
      <c r="C183" s="1" t="s">
        <v>1173</v>
      </c>
      <c r="D183" s="1" t="s">
        <v>1145</v>
      </c>
      <c r="E183" s="2" t="e">
        <v>#N/A</v>
      </c>
      <c r="F183" s="2" t="e">
        <v>#N/A</v>
      </c>
      <c r="G183" s="2">
        <v>0</v>
      </c>
      <c r="H183" s="2" t="e">
        <v>#N/A</v>
      </c>
      <c r="I183" s="2">
        <v>0</v>
      </c>
    </row>
    <row r="184" spans="1:9" x14ac:dyDescent="0.2">
      <c r="A184" s="1" t="s">
        <v>1174</v>
      </c>
      <c r="B184" s="1" t="s">
        <v>1175</v>
      </c>
      <c r="C184" s="1" t="s">
        <v>1176</v>
      </c>
      <c r="D184" s="1" t="s">
        <v>1145</v>
      </c>
      <c r="E184" s="2" t="s">
        <v>1145</v>
      </c>
      <c r="F184" s="2" t="s">
        <v>1146</v>
      </c>
      <c r="G184" s="2" t="s">
        <v>1177</v>
      </c>
      <c r="H184" s="2" t="s">
        <v>1178</v>
      </c>
      <c r="I184" s="2" t="s">
        <v>1179</v>
      </c>
    </row>
    <row r="185" spans="1:9" x14ac:dyDescent="0.2">
      <c r="A185" s="1" t="s">
        <v>1180</v>
      </c>
      <c r="B185" s="1" t="s">
        <v>1181</v>
      </c>
      <c r="C185" s="1" t="s">
        <v>1182</v>
      </c>
      <c r="D185" s="1" t="s">
        <v>1145</v>
      </c>
      <c r="E185" s="2" t="s">
        <v>1145</v>
      </c>
      <c r="F185" s="2" t="s">
        <v>1146</v>
      </c>
      <c r="G185" s="2" t="s">
        <v>1183</v>
      </c>
      <c r="H185" s="2" t="s">
        <v>1184</v>
      </c>
      <c r="I185" s="2" t="s">
        <v>1185</v>
      </c>
    </row>
    <row r="186" spans="1:9" x14ac:dyDescent="0.2">
      <c r="A186" s="1" t="s">
        <v>1186</v>
      </c>
      <c r="B186" s="1" t="s">
        <v>1187</v>
      </c>
      <c r="C186" s="1" t="s">
        <v>1188</v>
      </c>
      <c r="D186" s="1" t="s">
        <v>1145</v>
      </c>
      <c r="E186" s="2" t="e">
        <v>#N/A</v>
      </c>
      <c r="F186" s="2" t="e">
        <v>#N/A</v>
      </c>
      <c r="G186" s="2">
        <v>0</v>
      </c>
      <c r="H186" s="2" t="e">
        <v>#N/A</v>
      </c>
      <c r="I186" s="2">
        <v>0</v>
      </c>
    </row>
    <row r="187" spans="1:9" x14ac:dyDescent="0.2">
      <c r="A187" s="1" t="s">
        <v>1189</v>
      </c>
      <c r="B187" s="1" t="s">
        <v>1190</v>
      </c>
      <c r="C187" s="1" t="e">
        <v>#N/A</v>
      </c>
      <c r="D187" s="1" t="e">
        <v>#N/A</v>
      </c>
      <c r="E187" s="2" t="e">
        <v>#N/A</v>
      </c>
      <c r="F187" s="2" t="e">
        <v>#N/A</v>
      </c>
      <c r="G187" s="2" t="e">
        <v>#N/A</v>
      </c>
      <c r="H187" s="2" t="e">
        <v>#N/A</v>
      </c>
      <c r="I187" s="2" t="e">
        <v>#N/A</v>
      </c>
    </row>
    <row r="188" spans="1:9" x14ac:dyDescent="0.2">
      <c r="A188" s="1" t="s">
        <v>1191</v>
      </c>
      <c r="B188" s="1" t="s">
        <v>1147</v>
      </c>
      <c r="C188" s="1" t="s">
        <v>1192</v>
      </c>
      <c r="D188" s="1" t="s">
        <v>1193</v>
      </c>
      <c r="E188" s="2" t="s">
        <v>1193</v>
      </c>
      <c r="F188" s="2" t="s">
        <v>1194</v>
      </c>
      <c r="G188" s="2" t="s">
        <v>1195</v>
      </c>
      <c r="H188" s="2" t="s">
        <v>1196</v>
      </c>
      <c r="I188" s="2" t="s">
        <v>1197</v>
      </c>
    </row>
    <row r="189" spans="1:9" x14ac:dyDescent="0.2">
      <c r="A189" s="1" t="s">
        <v>1198</v>
      </c>
      <c r="B189" s="1" t="s">
        <v>1199</v>
      </c>
      <c r="C189" s="1" t="s">
        <v>1200</v>
      </c>
      <c r="D189" s="1" t="s">
        <v>1193</v>
      </c>
      <c r="E189" s="2" t="s">
        <v>1193</v>
      </c>
      <c r="F189" s="2" t="s">
        <v>1194</v>
      </c>
      <c r="G189" s="2" t="s">
        <v>1201</v>
      </c>
      <c r="H189" s="2" t="s">
        <v>1202</v>
      </c>
      <c r="I189" s="2" t="s">
        <v>1198</v>
      </c>
    </row>
    <row r="190" spans="1:9" x14ac:dyDescent="0.2">
      <c r="A190" s="1" t="s">
        <v>1203</v>
      </c>
      <c r="B190" s="1" t="s">
        <v>1153</v>
      </c>
      <c r="C190" s="1" t="s">
        <v>1204</v>
      </c>
      <c r="D190" s="1" t="s">
        <v>1193</v>
      </c>
      <c r="E190" s="2" t="s">
        <v>1193</v>
      </c>
      <c r="F190" s="2" t="s">
        <v>1194</v>
      </c>
      <c r="G190" s="2" t="s">
        <v>1205</v>
      </c>
      <c r="H190" s="2" t="s">
        <v>1206</v>
      </c>
      <c r="I190" s="2" t="s">
        <v>1203</v>
      </c>
    </row>
    <row r="191" spans="1:9" x14ac:dyDescent="0.2">
      <c r="A191" s="1" t="s">
        <v>1207</v>
      </c>
      <c r="B191" s="1" t="s">
        <v>1177</v>
      </c>
      <c r="C191" s="1" t="s">
        <v>1208</v>
      </c>
      <c r="D191" s="1" t="s">
        <v>1193</v>
      </c>
      <c r="E191" s="2" t="s">
        <v>1193</v>
      </c>
      <c r="F191" s="2" t="s">
        <v>1194</v>
      </c>
      <c r="G191" s="2" t="s">
        <v>1209</v>
      </c>
      <c r="H191" s="2" t="s">
        <v>1210</v>
      </c>
      <c r="I191" s="2" t="s">
        <v>1207</v>
      </c>
    </row>
    <row r="192" spans="1:9" x14ac:dyDescent="0.2">
      <c r="A192" s="1" t="s">
        <v>1211</v>
      </c>
      <c r="B192" s="1" t="s">
        <v>1183</v>
      </c>
      <c r="C192" s="1" t="s">
        <v>1212</v>
      </c>
      <c r="D192" s="1" t="s">
        <v>1193</v>
      </c>
      <c r="E192" s="2" t="s">
        <v>1193</v>
      </c>
      <c r="F192" s="2" t="s">
        <v>1194</v>
      </c>
      <c r="G192" s="2" t="s">
        <v>1213</v>
      </c>
      <c r="H192" s="2" t="s">
        <v>1214</v>
      </c>
      <c r="I192" s="2" t="s">
        <v>1211</v>
      </c>
    </row>
    <row r="193" spans="1:9" x14ac:dyDescent="0.2">
      <c r="A193" s="1" t="s">
        <v>1215</v>
      </c>
      <c r="B193" s="1" t="s">
        <v>1216</v>
      </c>
      <c r="C193" s="1" t="s">
        <v>1217</v>
      </c>
      <c r="D193" s="1" t="s">
        <v>1193</v>
      </c>
      <c r="E193" s="2" t="s">
        <v>1193</v>
      </c>
      <c r="F193" s="2" t="s">
        <v>1194</v>
      </c>
      <c r="G193" s="2" t="s">
        <v>1218</v>
      </c>
      <c r="H193" s="2" t="s">
        <v>1219</v>
      </c>
      <c r="I193" s="2" t="s">
        <v>1220</v>
      </c>
    </row>
    <row r="194" spans="1:9" x14ac:dyDescent="0.2">
      <c r="A194" s="1" t="s">
        <v>1221</v>
      </c>
      <c r="B194" s="1" t="s">
        <v>1222</v>
      </c>
      <c r="C194" s="1" t="s">
        <v>1223</v>
      </c>
      <c r="D194" s="1" t="s">
        <v>1193</v>
      </c>
      <c r="E194" s="2" t="s">
        <v>1193</v>
      </c>
      <c r="F194" s="2" t="s">
        <v>1194</v>
      </c>
      <c r="G194" s="2" t="s">
        <v>1224</v>
      </c>
      <c r="H194" s="2" t="s">
        <v>1225</v>
      </c>
      <c r="I194" s="2" t="s">
        <v>1226</v>
      </c>
    </row>
    <row r="195" spans="1:9" x14ac:dyDescent="0.2">
      <c r="A195" s="1" t="s">
        <v>1227</v>
      </c>
      <c r="B195" s="1" t="s">
        <v>1228</v>
      </c>
      <c r="C195" s="1" t="s">
        <v>1229</v>
      </c>
      <c r="D195" s="1" t="s">
        <v>1193</v>
      </c>
      <c r="E195" s="2" t="s">
        <v>1193</v>
      </c>
      <c r="F195" s="2" t="s">
        <v>1194</v>
      </c>
      <c r="G195" s="2" t="s">
        <v>1230</v>
      </c>
      <c r="H195" s="2" t="s">
        <v>1231</v>
      </c>
      <c r="I195" s="2" t="s">
        <v>1232</v>
      </c>
    </row>
    <row r="196" spans="1:9" x14ac:dyDescent="0.2">
      <c r="A196" s="1" t="s">
        <v>1233</v>
      </c>
      <c r="B196" s="1" t="s">
        <v>1234</v>
      </c>
      <c r="C196" s="1" t="s">
        <v>1235</v>
      </c>
      <c r="D196" s="1" t="s">
        <v>1193</v>
      </c>
      <c r="E196" s="2" t="s">
        <v>1193</v>
      </c>
      <c r="F196" s="2" t="s">
        <v>1194</v>
      </c>
      <c r="G196" s="2" t="s">
        <v>1236</v>
      </c>
      <c r="H196" s="2" t="s">
        <v>1237</v>
      </c>
      <c r="I196" s="2" t="s">
        <v>1238</v>
      </c>
    </row>
    <row r="197" spans="1:9" x14ac:dyDescent="0.2">
      <c r="A197" s="1" t="s">
        <v>1239</v>
      </c>
      <c r="B197" s="1" t="s">
        <v>1240</v>
      </c>
      <c r="C197" s="1" t="s">
        <v>1241</v>
      </c>
      <c r="D197" s="1" t="s">
        <v>1193</v>
      </c>
      <c r="E197" s="2" t="s">
        <v>1193</v>
      </c>
      <c r="F197" s="2" t="s">
        <v>1194</v>
      </c>
      <c r="G197" s="2" t="s">
        <v>1242</v>
      </c>
      <c r="H197" s="2" t="s">
        <v>1243</v>
      </c>
      <c r="I197" s="2" t="s">
        <v>1244</v>
      </c>
    </row>
    <row r="198" spans="1:9" x14ac:dyDescent="0.2">
      <c r="A198" s="1" t="s">
        <v>1245</v>
      </c>
      <c r="B198" s="1" t="s">
        <v>1246</v>
      </c>
      <c r="C198" s="1" t="s">
        <v>1247</v>
      </c>
      <c r="D198" s="1" t="s">
        <v>1193</v>
      </c>
      <c r="E198" s="2" t="e">
        <v>#N/A</v>
      </c>
      <c r="F198" s="2" t="e">
        <v>#N/A</v>
      </c>
      <c r="G198" s="2">
        <v>0</v>
      </c>
      <c r="H198" s="2" t="e">
        <v>#N/A</v>
      </c>
      <c r="I198" s="2">
        <v>0</v>
      </c>
    </row>
    <row r="199" spans="1:9" x14ac:dyDescent="0.2">
      <c r="A199" s="1" t="s">
        <v>1248</v>
      </c>
      <c r="B199" s="1" t="s">
        <v>1249</v>
      </c>
      <c r="C199" s="1" t="s">
        <v>1250</v>
      </c>
      <c r="D199" s="1" t="s">
        <v>1193</v>
      </c>
      <c r="E199" s="2" t="s">
        <v>1193</v>
      </c>
      <c r="F199" s="2" t="s">
        <v>1194</v>
      </c>
      <c r="G199" s="2" t="s">
        <v>1251</v>
      </c>
      <c r="H199" s="2" t="s">
        <v>1252</v>
      </c>
      <c r="I199" s="2" t="s">
        <v>1253</v>
      </c>
    </row>
    <row r="200" spans="1:9" x14ac:dyDescent="0.2">
      <c r="A200" s="1" t="s">
        <v>1254</v>
      </c>
      <c r="B200" s="1" t="s">
        <v>1255</v>
      </c>
      <c r="C200" s="1" t="s">
        <v>1256</v>
      </c>
      <c r="D200" s="1" t="s">
        <v>1193</v>
      </c>
      <c r="E200" s="2" t="e">
        <v>#N/A</v>
      </c>
      <c r="F200" s="2" t="e">
        <v>#N/A</v>
      </c>
      <c r="G200" s="2">
        <v>0</v>
      </c>
      <c r="H200" s="2" t="e">
        <v>#N/A</v>
      </c>
      <c r="I200" s="2">
        <v>0</v>
      </c>
    </row>
    <row r="201" spans="1:9" x14ac:dyDescent="0.2">
      <c r="A201" s="1" t="s">
        <v>1257</v>
      </c>
      <c r="B201" s="1" t="s">
        <v>1258</v>
      </c>
      <c r="C201" s="1" t="s">
        <v>1259</v>
      </c>
      <c r="D201" s="1" t="s">
        <v>1193</v>
      </c>
      <c r="E201" s="2" t="s">
        <v>1193</v>
      </c>
      <c r="F201" s="2" t="s">
        <v>1194</v>
      </c>
      <c r="G201" s="2" t="s">
        <v>1260</v>
      </c>
      <c r="H201" s="2" t="s">
        <v>1261</v>
      </c>
      <c r="I201" s="2" t="s">
        <v>1262</v>
      </c>
    </row>
    <row r="202" spans="1:9" x14ac:dyDescent="0.2">
      <c r="A202" s="1" t="s">
        <v>1263</v>
      </c>
      <c r="B202" s="1" t="s">
        <v>1264</v>
      </c>
      <c r="C202" s="1" t="s">
        <v>1265</v>
      </c>
      <c r="D202" s="1" t="s">
        <v>1193</v>
      </c>
      <c r="E202" s="2" t="s">
        <v>1193</v>
      </c>
      <c r="F202" s="2" t="s">
        <v>1194</v>
      </c>
      <c r="G202" s="2" t="s">
        <v>1266</v>
      </c>
      <c r="H202" s="2" t="s">
        <v>1267</v>
      </c>
      <c r="I202" s="2" t="s">
        <v>1268</v>
      </c>
    </row>
    <row r="203" spans="1:9" x14ac:dyDescent="0.2">
      <c r="A203" s="1" t="s">
        <v>1269</v>
      </c>
      <c r="B203" s="1" t="s">
        <v>1270</v>
      </c>
      <c r="C203" s="1" t="s">
        <v>1271</v>
      </c>
      <c r="D203" s="1" t="s">
        <v>1193</v>
      </c>
      <c r="E203" s="2" t="s">
        <v>1193</v>
      </c>
      <c r="F203" s="2" t="s">
        <v>1194</v>
      </c>
      <c r="G203" s="2" t="s">
        <v>1272</v>
      </c>
      <c r="H203" s="2" t="s">
        <v>1273</v>
      </c>
      <c r="I203" s="2" t="s">
        <v>1274</v>
      </c>
    </row>
    <row r="204" spans="1:9" x14ac:dyDescent="0.2">
      <c r="A204" s="1" t="s">
        <v>1275</v>
      </c>
      <c r="B204" s="1" t="s">
        <v>1276</v>
      </c>
      <c r="C204" s="1" t="s">
        <v>1277</v>
      </c>
      <c r="D204" s="1" t="s">
        <v>1193</v>
      </c>
      <c r="E204" s="2" t="s">
        <v>1193</v>
      </c>
      <c r="F204" s="2" t="s">
        <v>1194</v>
      </c>
      <c r="G204" s="2" t="s">
        <v>1278</v>
      </c>
      <c r="H204" s="2" t="s">
        <v>1279</v>
      </c>
      <c r="I204" s="2" t="s">
        <v>1280</v>
      </c>
    </row>
    <row r="205" spans="1:9" x14ac:dyDescent="0.2">
      <c r="A205" s="1" t="s">
        <v>1281</v>
      </c>
      <c r="B205" s="1" t="s">
        <v>1282</v>
      </c>
      <c r="C205" s="1" t="s">
        <v>1283</v>
      </c>
      <c r="D205" s="1" t="s">
        <v>1193</v>
      </c>
      <c r="E205" s="2" t="s">
        <v>1193</v>
      </c>
      <c r="F205" s="2" t="s">
        <v>1194</v>
      </c>
      <c r="G205" s="2" t="s">
        <v>1284</v>
      </c>
      <c r="H205" s="2" t="s">
        <v>1285</v>
      </c>
      <c r="I205" s="2" t="s">
        <v>1286</v>
      </c>
    </row>
    <row r="206" spans="1:9" x14ac:dyDescent="0.2">
      <c r="A206" s="1" t="s">
        <v>1287</v>
      </c>
      <c r="B206" s="1" t="s">
        <v>1288</v>
      </c>
      <c r="C206" s="1" t="s">
        <v>1289</v>
      </c>
      <c r="D206" s="1" t="s">
        <v>1193</v>
      </c>
      <c r="E206" s="2" t="s">
        <v>1193</v>
      </c>
      <c r="F206" s="2" t="s">
        <v>1194</v>
      </c>
      <c r="G206" s="2" t="s">
        <v>1290</v>
      </c>
      <c r="H206" s="2" t="s">
        <v>1291</v>
      </c>
      <c r="I206" s="2" t="s">
        <v>1292</v>
      </c>
    </row>
    <row r="207" spans="1:9" x14ac:dyDescent="0.2">
      <c r="A207" s="1" t="s">
        <v>1293</v>
      </c>
      <c r="B207" s="1" t="s">
        <v>1294</v>
      </c>
      <c r="C207" s="1" t="s">
        <v>1295</v>
      </c>
      <c r="D207" s="1" t="s">
        <v>1193</v>
      </c>
      <c r="E207" s="2" t="s">
        <v>1193</v>
      </c>
      <c r="F207" s="2" t="s">
        <v>1194</v>
      </c>
      <c r="G207" s="2" t="s">
        <v>1296</v>
      </c>
      <c r="H207" s="2" t="s">
        <v>1297</v>
      </c>
      <c r="I207" s="2" t="s">
        <v>1298</v>
      </c>
    </row>
    <row r="208" spans="1:9" x14ac:dyDescent="0.2">
      <c r="A208" s="1" t="s">
        <v>1299</v>
      </c>
      <c r="B208" s="1" t="s">
        <v>1300</v>
      </c>
      <c r="C208" s="1" t="s">
        <v>1301</v>
      </c>
      <c r="D208" s="1" t="s">
        <v>1193</v>
      </c>
      <c r="E208" s="2" t="e">
        <v>#N/A</v>
      </c>
      <c r="F208" s="2" t="e">
        <v>#N/A</v>
      </c>
      <c r="G208" s="2">
        <v>0</v>
      </c>
      <c r="H208" s="2" t="e">
        <v>#N/A</v>
      </c>
      <c r="I208" s="2">
        <v>0</v>
      </c>
    </row>
    <row r="209" spans="1:9" x14ac:dyDescent="0.2">
      <c r="A209" s="1" t="s">
        <v>1302</v>
      </c>
      <c r="B209" s="1" t="s">
        <v>1303</v>
      </c>
      <c r="C209" s="1" t="s">
        <v>1304</v>
      </c>
      <c r="D209" s="1" t="s">
        <v>1193</v>
      </c>
      <c r="E209" s="2" t="s">
        <v>1193</v>
      </c>
      <c r="F209" s="2" t="s">
        <v>1194</v>
      </c>
      <c r="G209" s="2" t="s">
        <v>1305</v>
      </c>
      <c r="H209" s="2" t="s">
        <v>1306</v>
      </c>
      <c r="I209" s="2" t="s">
        <v>1298</v>
      </c>
    </row>
    <row r="210" spans="1:9" x14ac:dyDescent="0.2">
      <c r="A210" s="1" t="s">
        <v>1307</v>
      </c>
      <c r="B210" s="1" t="s">
        <v>1308</v>
      </c>
      <c r="C210" s="1" t="s">
        <v>1309</v>
      </c>
      <c r="D210" s="1" t="s">
        <v>1193</v>
      </c>
      <c r="E210" s="2" t="s">
        <v>1193</v>
      </c>
      <c r="F210" s="2" t="s">
        <v>1194</v>
      </c>
      <c r="G210" s="2" t="s">
        <v>1310</v>
      </c>
      <c r="H210" s="2" t="s">
        <v>1311</v>
      </c>
      <c r="I210" s="2" t="s">
        <v>1312</v>
      </c>
    </row>
    <row r="211" spans="1:9" x14ac:dyDescent="0.2">
      <c r="A211" s="1" t="s">
        <v>1313</v>
      </c>
      <c r="B211" s="1" t="s">
        <v>1314</v>
      </c>
      <c r="C211" s="1" t="s">
        <v>1315</v>
      </c>
      <c r="D211" s="1" t="s">
        <v>1193</v>
      </c>
      <c r="E211" s="2" t="s">
        <v>1193</v>
      </c>
      <c r="F211" s="2" t="s">
        <v>1194</v>
      </c>
      <c r="G211" s="2" t="s">
        <v>1316</v>
      </c>
      <c r="H211" s="2" t="s">
        <v>1317</v>
      </c>
      <c r="I211" s="2" t="s">
        <v>1318</v>
      </c>
    </row>
    <row r="212" spans="1:9" x14ac:dyDescent="0.2">
      <c r="A212" s="1" t="s">
        <v>1319</v>
      </c>
      <c r="B212" s="1" t="s">
        <v>1320</v>
      </c>
      <c r="C212" s="1" t="e">
        <v>#N/A</v>
      </c>
      <c r="D212" s="1" t="e">
        <v>#N/A</v>
      </c>
      <c r="E212" s="2" t="e">
        <v>#N/A</v>
      </c>
      <c r="F212" s="2" t="e">
        <v>#N/A</v>
      </c>
      <c r="G212" s="2" t="e">
        <v>#N/A</v>
      </c>
      <c r="H212" s="2" t="e">
        <v>#N/A</v>
      </c>
      <c r="I212" s="2" t="e">
        <v>#N/A</v>
      </c>
    </row>
    <row r="213" spans="1:9" x14ac:dyDescent="0.2">
      <c r="A213" s="1" t="s">
        <v>1321</v>
      </c>
      <c r="B213" s="1" t="s">
        <v>1322</v>
      </c>
      <c r="C213" s="1" t="s">
        <v>1323</v>
      </c>
      <c r="D213" s="1" t="s">
        <v>1324</v>
      </c>
      <c r="E213" s="2" t="s">
        <v>1325</v>
      </c>
      <c r="F213" s="2" t="s">
        <v>1326</v>
      </c>
      <c r="G213" s="2" t="s">
        <v>1327</v>
      </c>
      <c r="H213" s="2" t="s">
        <v>1328</v>
      </c>
      <c r="I213" s="2" t="s">
        <v>1329</v>
      </c>
    </row>
    <row r="214" spans="1:9" x14ac:dyDescent="0.2">
      <c r="A214" s="1" t="s">
        <v>1330</v>
      </c>
      <c r="B214" s="1" t="s">
        <v>1331</v>
      </c>
      <c r="C214" s="1" t="s">
        <v>1332</v>
      </c>
      <c r="D214" s="1" t="s">
        <v>1324</v>
      </c>
      <c r="E214" s="2" t="s">
        <v>1325</v>
      </c>
      <c r="F214" s="2" t="s">
        <v>1326</v>
      </c>
      <c r="G214" s="2" t="s">
        <v>1333</v>
      </c>
      <c r="H214" s="2" t="s">
        <v>1334</v>
      </c>
      <c r="I214" s="2" t="s">
        <v>1335</v>
      </c>
    </row>
    <row r="215" spans="1:9" x14ac:dyDescent="0.2">
      <c r="A215" s="1" t="s">
        <v>1336</v>
      </c>
      <c r="B215" s="1" t="s">
        <v>1337</v>
      </c>
      <c r="C215" s="1" t="s">
        <v>1338</v>
      </c>
      <c r="D215" s="1" t="s">
        <v>1324</v>
      </c>
      <c r="E215" s="2" t="e">
        <v>#N/A</v>
      </c>
      <c r="F215" s="2" t="e">
        <v>#N/A</v>
      </c>
      <c r="G215" s="2">
        <v>0</v>
      </c>
      <c r="H215" s="2" t="e">
        <v>#N/A</v>
      </c>
      <c r="I215" s="2">
        <v>0</v>
      </c>
    </row>
    <row r="216" spans="1:9" x14ac:dyDescent="0.2">
      <c r="A216" s="1" t="s">
        <v>1339</v>
      </c>
      <c r="B216" s="1" t="s">
        <v>1340</v>
      </c>
      <c r="C216" s="1" t="s">
        <v>1341</v>
      </c>
      <c r="D216" s="1" t="s">
        <v>1324</v>
      </c>
      <c r="E216" s="2" t="s">
        <v>1325</v>
      </c>
      <c r="F216" s="2" t="s">
        <v>1326</v>
      </c>
      <c r="G216" s="2" t="s">
        <v>1342</v>
      </c>
      <c r="H216" s="2" t="s">
        <v>1343</v>
      </c>
      <c r="I216" s="2" t="s">
        <v>1339</v>
      </c>
    </row>
    <row r="217" spans="1:9" x14ac:dyDescent="0.2">
      <c r="A217" s="1" t="s">
        <v>1344</v>
      </c>
      <c r="B217" s="1" t="s">
        <v>1345</v>
      </c>
      <c r="C217" s="1" t="s">
        <v>1346</v>
      </c>
      <c r="D217" s="1" t="s">
        <v>1324</v>
      </c>
      <c r="E217" s="2" t="e">
        <v>#N/A</v>
      </c>
      <c r="F217" s="2" t="e">
        <v>#N/A</v>
      </c>
      <c r="G217" s="2">
        <v>0</v>
      </c>
      <c r="H217" s="2" t="e">
        <v>#N/A</v>
      </c>
      <c r="I217" s="2">
        <v>0</v>
      </c>
    </row>
    <row r="218" spans="1:9" x14ac:dyDescent="0.2">
      <c r="A218" s="1" t="s">
        <v>1347</v>
      </c>
      <c r="B218" s="1" t="s">
        <v>1348</v>
      </c>
      <c r="C218" s="1" t="s">
        <v>1349</v>
      </c>
      <c r="D218" s="1" t="s">
        <v>1324</v>
      </c>
      <c r="E218" s="2" t="s">
        <v>1325</v>
      </c>
      <c r="F218" s="2" t="s">
        <v>1326</v>
      </c>
      <c r="G218" s="2" t="s">
        <v>1350</v>
      </c>
      <c r="H218" s="2" t="s">
        <v>1351</v>
      </c>
      <c r="I218" s="2" t="s">
        <v>1352</v>
      </c>
    </row>
    <row r="219" spans="1:9" x14ac:dyDescent="0.2">
      <c r="A219" s="1" t="s">
        <v>1353</v>
      </c>
      <c r="B219" s="1" t="s">
        <v>1195</v>
      </c>
      <c r="C219" s="1" t="s">
        <v>1354</v>
      </c>
      <c r="D219" s="1" t="s">
        <v>1324</v>
      </c>
      <c r="E219" s="2" t="s">
        <v>1325</v>
      </c>
      <c r="F219" s="2" t="s">
        <v>1326</v>
      </c>
      <c r="G219" s="2" t="s">
        <v>1355</v>
      </c>
      <c r="H219" s="2" t="s">
        <v>1356</v>
      </c>
      <c r="I219" s="2" t="s">
        <v>1353</v>
      </c>
    </row>
    <row r="220" spans="1:9" x14ac:dyDescent="0.2">
      <c r="A220" s="1" t="s">
        <v>1357</v>
      </c>
      <c r="B220" s="1" t="s">
        <v>1201</v>
      </c>
      <c r="C220" s="1" t="s">
        <v>1358</v>
      </c>
      <c r="D220" s="1" t="s">
        <v>1324</v>
      </c>
      <c r="E220" s="2" t="s">
        <v>1325</v>
      </c>
      <c r="F220" s="2" t="s">
        <v>1326</v>
      </c>
      <c r="G220" s="2" t="s">
        <v>1359</v>
      </c>
      <c r="H220" s="2" t="s">
        <v>1360</v>
      </c>
      <c r="I220" s="2" t="s">
        <v>1357</v>
      </c>
    </row>
    <row r="221" spans="1:9" x14ac:dyDescent="0.2">
      <c r="A221" s="1" t="s">
        <v>1361</v>
      </c>
      <c r="B221" s="1" t="s">
        <v>1205</v>
      </c>
      <c r="C221" s="1" t="s">
        <v>1362</v>
      </c>
      <c r="D221" s="1" t="s">
        <v>1324</v>
      </c>
      <c r="E221" s="2" t="s">
        <v>1325</v>
      </c>
      <c r="F221" s="2" t="s">
        <v>1326</v>
      </c>
      <c r="G221" s="2" t="s">
        <v>1363</v>
      </c>
      <c r="H221" s="2" t="s">
        <v>1364</v>
      </c>
      <c r="I221" s="2" t="s">
        <v>1361</v>
      </c>
    </row>
    <row r="222" spans="1:9" x14ac:dyDescent="0.2">
      <c r="A222" s="1" t="s">
        <v>1365</v>
      </c>
      <c r="B222" s="1" t="s">
        <v>1209</v>
      </c>
      <c r="C222" s="1" t="s">
        <v>1366</v>
      </c>
      <c r="D222" s="1" t="s">
        <v>1324</v>
      </c>
      <c r="E222" s="2" t="s">
        <v>1325</v>
      </c>
      <c r="F222" s="2" t="s">
        <v>1326</v>
      </c>
      <c r="G222" s="2" t="s">
        <v>1367</v>
      </c>
      <c r="H222" s="2" t="s">
        <v>1368</v>
      </c>
      <c r="I222" s="2" t="s">
        <v>1365</v>
      </c>
    </row>
    <row r="223" spans="1:9" x14ac:dyDescent="0.2">
      <c r="A223" s="1" t="s">
        <v>1369</v>
      </c>
      <c r="B223" s="1" t="s">
        <v>1213</v>
      </c>
      <c r="C223" s="1" t="s">
        <v>1370</v>
      </c>
      <c r="D223" s="1" t="s">
        <v>1324</v>
      </c>
      <c r="E223" s="2" t="s">
        <v>1325</v>
      </c>
      <c r="F223" s="2" t="s">
        <v>1326</v>
      </c>
      <c r="G223" s="2" t="s">
        <v>1371</v>
      </c>
      <c r="H223" s="2" t="s">
        <v>1372</v>
      </c>
      <c r="I223" s="2" t="s">
        <v>1369</v>
      </c>
    </row>
    <row r="224" spans="1:9" x14ac:dyDescent="0.2">
      <c r="A224" s="1" t="s">
        <v>1373</v>
      </c>
      <c r="B224" s="1" t="s">
        <v>1218</v>
      </c>
      <c r="C224" s="1" t="s">
        <v>1374</v>
      </c>
      <c r="D224" s="1" t="s">
        <v>1324</v>
      </c>
      <c r="E224" s="2" t="s">
        <v>1325</v>
      </c>
      <c r="F224" s="2" t="s">
        <v>1326</v>
      </c>
      <c r="G224" s="2" t="s">
        <v>1375</v>
      </c>
      <c r="H224" s="2" t="s">
        <v>1376</v>
      </c>
      <c r="I224" s="2" t="s">
        <v>1373</v>
      </c>
    </row>
    <row r="225" spans="1:9" x14ac:dyDescent="0.2">
      <c r="A225" s="1" t="s">
        <v>1377</v>
      </c>
      <c r="B225" s="1" t="s">
        <v>1224</v>
      </c>
      <c r="C225" s="1" t="s">
        <v>1378</v>
      </c>
      <c r="D225" s="1" t="s">
        <v>1324</v>
      </c>
      <c r="E225" s="2" t="e">
        <v>#N/A</v>
      </c>
      <c r="F225" s="2" t="e">
        <v>#N/A</v>
      </c>
      <c r="G225" s="2">
        <v>0</v>
      </c>
      <c r="H225" s="2" t="e">
        <v>#N/A</v>
      </c>
      <c r="I225" s="2">
        <v>0</v>
      </c>
    </row>
    <row r="226" spans="1:9" x14ac:dyDescent="0.2">
      <c r="A226" s="1" t="s">
        <v>1379</v>
      </c>
      <c r="B226" s="1" t="s">
        <v>1230</v>
      </c>
      <c r="C226" s="1" t="s">
        <v>1380</v>
      </c>
      <c r="D226" s="1" t="s">
        <v>1324</v>
      </c>
      <c r="E226" s="2" t="s">
        <v>1325</v>
      </c>
      <c r="F226" s="2" t="s">
        <v>1326</v>
      </c>
      <c r="G226" s="2" t="s">
        <v>1381</v>
      </c>
      <c r="H226" s="2" t="s">
        <v>1382</v>
      </c>
      <c r="I226" s="2" t="s">
        <v>1383</v>
      </c>
    </row>
    <row r="227" spans="1:9" x14ac:dyDescent="0.2">
      <c r="A227" s="1" t="s">
        <v>1384</v>
      </c>
      <c r="B227" s="1" t="s">
        <v>1266</v>
      </c>
      <c r="C227" s="1" t="s">
        <v>1385</v>
      </c>
      <c r="D227" s="1" t="s">
        <v>1324</v>
      </c>
      <c r="E227" s="2" t="s">
        <v>1325</v>
      </c>
      <c r="F227" s="2" t="s">
        <v>1326</v>
      </c>
      <c r="G227" s="2" t="s">
        <v>1386</v>
      </c>
      <c r="H227" s="2" t="s">
        <v>1387</v>
      </c>
      <c r="I227" s="2" t="s">
        <v>1388</v>
      </c>
    </row>
    <row r="228" spans="1:9" x14ac:dyDescent="0.2">
      <c r="A228" s="1" t="s">
        <v>1389</v>
      </c>
      <c r="B228" s="1" t="s">
        <v>1272</v>
      </c>
      <c r="C228" s="1" t="s">
        <v>1390</v>
      </c>
      <c r="D228" s="1" t="s">
        <v>1324</v>
      </c>
      <c r="E228" s="2" t="s">
        <v>1325</v>
      </c>
      <c r="F228" s="2" t="s">
        <v>1326</v>
      </c>
      <c r="G228" s="2" t="s">
        <v>1391</v>
      </c>
      <c r="H228" s="2" t="s">
        <v>1392</v>
      </c>
      <c r="I228" s="2" t="s">
        <v>1393</v>
      </c>
    </row>
    <row r="229" spans="1:9" x14ac:dyDescent="0.2">
      <c r="A229" s="1" t="s">
        <v>1394</v>
      </c>
      <c r="B229" s="1" t="s">
        <v>1278</v>
      </c>
      <c r="C229" s="1" t="s">
        <v>1395</v>
      </c>
      <c r="D229" s="1" t="s">
        <v>1324</v>
      </c>
      <c r="E229" s="2" t="s">
        <v>1325</v>
      </c>
      <c r="F229" s="2" t="s">
        <v>1326</v>
      </c>
      <c r="G229" s="2" t="s">
        <v>1396</v>
      </c>
      <c r="H229" s="2" t="s">
        <v>1397</v>
      </c>
      <c r="I229" s="2" t="s">
        <v>1398</v>
      </c>
    </row>
    <row r="230" spans="1:9" x14ac:dyDescent="0.2">
      <c r="A230" s="1" t="s">
        <v>1399</v>
      </c>
      <c r="B230" s="1" t="s">
        <v>1400</v>
      </c>
      <c r="C230" s="1" t="s">
        <v>1401</v>
      </c>
      <c r="D230" s="1" t="s">
        <v>1324</v>
      </c>
      <c r="E230" s="2" t="s">
        <v>1325</v>
      </c>
      <c r="F230" s="2" t="s">
        <v>1326</v>
      </c>
      <c r="G230" s="2" t="s">
        <v>1402</v>
      </c>
      <c r="H230" s="2" t="s">
        <v>1403</v>
      </c>
      <c r="I230" s="2" t="s">
        <v>1404</v>
      </c>
    </row>
    <row r="231" spans="1:9" x14ac:dyDescent="0.2">
      <c r="A231" s="1" t="s">
        <v>1405</v>
      </c>
      <c r="B231" s="1" t="s">
        <v>1406</v>
      </c>
      <c r="C231" s="1" t="s">
        <v>1407</v>
      </c>
      <c r="D231" s="1" t="s">
        <v>1324</v>
      </c>
      <c r="E231" s="2" t="s">
        <v>1325</v>
      </c>
      <c r="F231" s="2" t="s">
        <v>1326</v>
      </c>
      <c r="G231" s="2" t="s">
        <v>1408</v>
      </c>
      <c r="H231" s="2" t="s">
        <v>1409</v>
      </c>
      <c r="I231" s="2" t="s">
        <v>1410</v>
      </c>
    </row>
    <row r="232" spans="1:9" x14ac:dyDescent="0.2">
      <c r="A232" s="1" t="s">
        <v>1411</v>
      </c>
      <c r="B232" s="1" t="s">
        <v>1412</v>
      </c>
      <c r="C232" s="1" t="s">
        <v>1413</v>
      </c>
      <c r="D232" s="1" t="s">
        <v>1324</v>
      </c>
      <c r="E232" s="2" t="s">
        <v>1325</v>
      </c>
      <c r="F232" s="2" t="s">
        <v>1326</v>
      </c>
      <c r="G232" s="2" t="s">
        <v>1408</v>
      </c>
      <c r="H232" s="2" t="s">
        <v>1409</v>
      </c>
      <c r="I232" s="2" t="s">
        <v>1410</v>
      </c>
    </row>
    <row r="233" spans="1:9" x14ac:dyDescent="0.2">
      <c r="A233" s="1" t="s">
        <v>1414</v>
      </c>
      <c r="B233" s="1" t="s">
        <v>1415</v>
      </c>
      <c r="C233" s="1" t="e">
        <v>#N/A</v>
      </c>
      <c r="D233" s="1" t="e">
        <v>#N/A</v>
      </c>
      <c r="E233" s="2" t="e">
        <v>#N/A</v>
      </c>
      <c r="F233" s="2" t="e">
        <v>#N/A</v>
      </c>
      <c r="G233" s="2" t="e">
        <v>#N/A</v>
      </c>
      <c r="H233" s="2" t="e">
        <v>#N/A</v>
      </c>
      <c r="I233" s="2" t="e">
        <v>#N/A</v>
      </c>
    </row>
    <row r="234" spans="1:9" x14ac:dyDescent="0.2">
      <c r="A234" s="1" t="s">
        <v>1416</v>
      </c>
      <c r="B234" s="1" t="s">
        <v>1417</v>
      </c>
      <c r="C234" s="1" t="s">
        <v>1418</v>
      </c>
      <c r="D234" s="1" t="s">
        <v>1325</v>
      </c>
      <c r="E234" s="2" t="e">
        <v>#N/A</v>
      </c>
      <c r="F234" s="2" t="e">
        <v>#N/A</v>
      </c>
      <c r="G234" s="2">
        <v>0</v>
      </c>
      <c r="H234" s="2" t="e">
        <v>#N/A</v>
      </c>
      <c r="I234" s="2">
        <v>0</v>
      </c>
    </row>
    <row r="235" spans="1:9" x14ac:dyDescent="0.2">
      <c r="A235" s="1" t="s">
        <v>1419</v>
      </c>
      <c r="B235" s="1" t="s">
        <v>1420</v>
      </c>
      <c r="C235" s="1" t="s">
        <v>1421</v>
      </c>
      <c r="D235" s="1" t="s">
        <v>1325</v>
      </c>
      <c r="E235" s="2" t="s">
        <v>1324</v>
      </c>
      <c r="F235" s="2" t="s">
        <v>1422</v>
      </c>
      <c r="G235" s="2" t="s">
        <v>1420</v>
      </c>
      <c r="H235" s="2" t="s">
        <v>1423</v>
      </c>
      <c r="I235" s="2" t="s">
        <v>1424</v>
      </c>
    </row>
    <row r="236" spans="1:9" x14ac:dyDescent="0.2">
      <c r="A236" s="1" t="s">
        <v>1425</v>
      </c>
      <c r="B236" s="1" t="s">
        <v>1426</v>
      </c>
      <c r="C236" s="1" t="s">
        <v>1427</v>
      </c>
      <c r="D236" s="1" t="s">
        <v>1325</v>
      </c>
      <c r="E236" s="2" t="s">
        <v>1324</v>
      </c>
      <c r="F236" s="2" t="s">
        <v>1422</v>
      </c>
      <c r="G236" s="2" t="s">
        <v>1426</v>
      </c>
      <c r="H236" s="2" t="s">
        <v>1428</v>
      </c>
      <c r="I236" s="2" t="s">
        <v>1429</v>
      </c>
    </row>
    <row r="237" spans="1:9" x14ac:dyDescent="0.2">
      <c r="A237" s="1" t="s">
        <v>1430</v>
      </c>
      <c r="B237" s="1" t="s">
        <v>1431</v>
      </c>
      <c r="C237" s="1" t="s">
        <v>1432</v>
      </c>
      <c r="D237" s="1" t="s">
        <v>1325</v>
      </c>
      <c r="E237" s="2" t="s">
        <v>1324</v>
      </c>
      <c r="F237" s="2" t="s">
        <v>1422</v>
      </c>
      <c r="G237" s="2" t="s">
        <v>1433</v>
      </c>
      <c r="H237" s="2" t="s">
        <v>1434</v>
      </c>
      <c r="I237" s="2" t="s">
        <v>1435</v>
      </c>
    </row>
    <row r="238" spans="1:9" x14ac:dyDescent="0.2">
      <c r="A238" s="1" t="s">
        <v>1436</v>
      </c>
      <c r="B238" s="1" t="s">
        <v>1437</v>
      </c>
      <c r="C238" s="1" t="s">
        <v>1438</v>
      </c>
      <c r="D238" s="1" t="s">
        <v>1325</v>
      </c>
      <c r="E238" s="2" t="e">
        <v>#N/A</v>
      </c>
      <c r="F238" s="2" t="e">
        <v>#N/A</v>
      </c>
      <c r="G238" s="2">
        <v>0</v>
      </c>
      <c r="H238" s="2" t="e">
        <v>#N/A</v>
      </c>
      <c r="I238" s="2">
        <v>0</v>
      </c>
    </row>
    <row r="239" spans="1:9" x14ac:dyDescent="0.2">
      <c r="A239" s="1" t="s">
        <v>1439</v>
      </c>
      <c r="B239" s="1" t="s">
        <v>1440</v>
      </c>
      <c r="C239" s="1" t="s">
        <v>1441</v>
      </c>
      <c r="D239" s="1" t="s">
        <v>1325</v>
      </c>
      <c r="E239" s="2" t="e">
        <v>#N/A</v>
      </c>
      <c r="F239" s="2" t="e">
        <v>#N/A</v>
      </c>
      <c r="G239" s="2">
        <v>0</v>
      </c>
      <c r="H239" s="2" t="e">
        <v>#N/A</v>
      </c>
      <c r="I239" s="2">
        <v>0</v>
      </c>
    </row>
    <row r="240" spans="1:9" x14ac:dyDescent="0.2">
      <c r="A240" s="1" t="s">
        <v>1442</v>
      </c>
      <c r="B240" s="1" t="s">
        <v>1443</v>
      </c>
      <c r="C240" s="1" t="s">
        <v>1444</v>
      </c>
      <c r="D240" s="1" t="s">
        <v>1325</v>
      </c>
      <c r="E240" s="2" t="s">
        <v>1324</v>
      </c>
      <c r="F240" s="2" t="s">
        <v>1422</v>
      </c>
      <c r="G240" s="2" t="s">
        <v>1431</v>
      </c>
      <c r="H240" s="2" t="s">
        <v>1445</v>
      </c>
      <c r="I240" s="2" t="s">
        <v>1446</v>
      </c>
    </row>
    <row r="241" spans="1:9" x14ac:dyDescent="0.2">
      <c r="A241" s="1" t="s">
        <v>1447</v>
      </c>
      <c r="B241" s="1" t="s">
        <v>1448</v>
      </c>
      <c r="C241" s="1" t="s">
        <v>1449</v>
      </c>
      <c r="D241" s="1" t="s">
        <v>1325</v>
      </c>
      <c r="E241" s="2" t="s">
        <v>1324</v>
      </c>
      <c r="F241" s="2" t="s">
        <v>1422</v>
      </c>
      <c r="G241" s="2" t="s">
        <v>1450</v>
      </c>
      <c r="H241" s="2" t="s">
        <v>1451</v>
      </c>
      <c r="I241" s="2" t="s">
        <v>1452</v>
      </c>
    </row>
    <row r="242" spans="1:9" x14ac:dyDescent="0.2">
      <c r="A242" s="1" t="s">
        <v>1453</v>
      </c>
      <c r="B242" s="1" t="s">
        <v>1454</v>
      </c>
      <c r="C242" s="1" t="s">
        <v>1455</v>
      </c>
      <c r="D242" s="1" t="s">
        <v>1325</v>
      </c>
      <c r="E242" s="2" t="s">
        <v>1324</v>
      </c>
      <c r="F242" s="2" t="s">
        <v>1422</v>
      </c>
      <c r="G242" s="2" t="s">
        <v>1456</v>
      </c>
      <c r="H242" s="2" t="s">
        <v>1457</v>
      </c>
      <c r="I242" s="2" t="s">
        <v>1458</v>
      </c>
    </row>
    <row r="243" spans="1:9" x14ac:dyDescent="0.2">
      <c r="A243" s="1" t="s">
        <v>1459</v>
      </c>
      <c r="B243" s="1" t="s">
        <v>1460</v>
      </c>
      <c r="C243" s="1" t="e">
        <v>#N/A</v>
      </c>
      <c r="D243" s="1" t="e">
        <v>#N/A</v>
      </c>
      <c r="E243" s="2" t="e">
        <v>#N/A</v>
      </c>
      <c r="F243" s="2" t="e">
        <v>#N/A</v>
      </c>
      <c r="G243" s="2" t="e">
        <v>#N/A</v>
      </c>
      <c r="H243" s="2" t="e">
        <v>#N/A</v>
      </c>
      <c r="I243" s="2" t="e">
        <v>#N/A</v>
      </c>
    </row>
    <row r="244" spans="1:9" x14ac:dyDescent="0.2">
      <c r="A244" s="1" t="s">
        <v>1461</v>
      </c>
      <c r="B244" s="1" t="s">
        <v>1462</v>
      </c>
      <c r="C244" s="1" t="s">
        <v>1463</v>
      </c>
      <c r="D244" s="1" t="s">
        <v>1464</v>
      </c>
      <c r="E244" s="2" t="s">
        <v>492</v>
      </c>
      <c r="F244" s="2" t="s">
        <v>638</v>
      </c>
      <c r="G244" s="2" t="s">
        <v>740</v>
      </c>
      <c r="H244" s="2" t="s">
        <v>1465</v>
      </c>
      <c r="I244" s="2" t="s">
        <v>1466</v>
      </c>
    </row>
    <row r="245" spans="1:9" x14ac:dyDescent="0.2">
      <c r="A245" s="1" t="s">
        <v>1467</v>
      </c>
      <c r="B245" s="1" t="s">
        <v>1468</v>
      </c>
      <c r="C245" s="1" t="s">
        <v>1469</v>
      </c>
      <c r="D245" s="1" t="s">
        <v>1464</v>
      </c>
      <c r="E245" s="2" t="s">
        <v>492</v>
      </c>
      <c r="F245" s="2" t="s">
        <v>638</v>
      </c>
      <c r="G245" s="2" t="s">
        <v>740</v>
      </c>
      <c r="H245" s="2" t="s">
        <v>1465</v>
      </c>
      <c r="I245" s="2" t="s">
        <v>1466</v>
      </c>
    </row>
    <row r="246" spans="1:9" x14ac:dyDescent="0.2">
      <c r="A246" s="1" t="s">
        <v>1470</v>
      </c>
      <c r="B246" s="1" t="s">
        <v>1471</v>
      </c>
      <c r="C246" s="1" t="s">
        <v>1472</v>
      </c>
      <c r="D246" s="1" t="s">
        <v>1464</v>
      </c>
      <c r="E246" s="2" t="e">
        <v>#N/A</v>
      </c>
      <c r="F246" s="2" t="e">
        <v>#N/A</v>
      </c>
      <c r="G246" s="2">
        <v>0</v>
      </c>
      <c r="H246" s="2" t="e">
        <v>#N/A</v>
      </c>
      <c r="I246" s="2">
        <v>0</v>
      </c>
    </row>
    <row r="247" spans="1:9" x14ac:dyDescent="0.2">
      <c r="A247" s="1" t="s">
        <v>1473</v>
      </c>
      <c r="B247" s="1" t="s">
        <v>1474</v>
      </c>
      <c r="C247" s="1" t="s">
        <v>1475</v>
      </c>
      <c r="D247" s="1" t="s">
        <v>1464</v>
      </c>
      <c r="E247" s="2" t="e">
        <v>#N/A</v>
      </c>
      <c r="F247" s="2" t="e">
        <v>#N/A</v>
      </c>
      <c r="G247" s="2">
        <v>0</v>
      </c>
      <c r="H247" s="2" t="e">
        <v>#N/A</v>
      </c>
      <c r="I247" s="2">
        <v>0</v>
      </c>
    </row>
    <row r="248" spans="1:9" x14ac:dyDescent="0.2">
      <c r="A248" s="1" t="s">
        <v>1476</v>
      </c>
      <c r="B248" s="1" t="s">
        <v>1477</v>
      </c>
      <c r="C248" s="1" t="s">
        <v>1478</v>
      </c>
      <c r="D248" s="1" t="s">
        <v>1464</v>
      </c>
      <c r="E248" s="2" t="s">
        <v>1107</v>
      </c>
      <c r="F248" s="2" t="s">
        <v>1108</v>
      </c>
      <c r="G248" s="2" t="s">
        <v>1479</v>
      </c>
      <c r="H248" s="2" t="s">
        <v>1480</v>
      </c>
      <c r="I248" s="2" t="s">
        <v>1481</v>
      </c>
    </row>
    <row r="249" spans="1:9" x14ac:dyDescent="0.2">
      <c r="A249" s="1" t="s">
        <v>1482</v>
      </c>
      <c r="B249" s="1" t="s">
        <v>1483</v>
      </c>
      <c r="C249" s="1" t="s">
        <v>1484</v>
      </c>
      <c r="D249" s="1" t="s">
        <v>1464</v>
      </c>
      <c r="E249" s="2" t="s">
        <v>492</v>
      </c>
      <c r="F249" s="2" t="s">
        <v>638</v>
      </c>
      <c r="G249" s="2" t="s">
        <v>1485</v>
      </c>
      <c r="H249" s="2" t="s">
        <v>1486</v>
      </c>
      <c r="I249" s="2" t="s">
        <v>1487</v>
      </c>
    </row>
    <row r="250" spans="1:9" x14ac:dyDescent="0.2">
      <c r="A250" s="1" t="s">
        <v>1488</v>
      </c>
      <c r="B250" s="1" t="s">
        <v>1327</v>
      </c>
      <c r="C250" s="1" t="s">
        <v>1489</v>
      </c>
      <c r="D250" s="1" t="s">
        <v>1464</v>
      </c>
      <c r="E250" s="2" t="s">
        <v>1107</v>
      </c>
      <c r="F250" s="2" t="s">
        <v>1108</v>
      </c>
      <c r="G250" s="2" t="s">
        <v>1490</v>
      </c>
      <c r="H250" s="2" t="s">
        <v>1491</v>
      </c>
      <c r="I250" s="2" t="s">
        <v>1492</v>
      </c>
    </row>
    <row r="251" spans="1:9" x14ac:dyDescent="0.2">
      <c r="A251" s="1" t="s">
        <v>1493</v>
      </c>
      <c r="B251" s="1" t="s">
        <v>1333</v>
      </c>
      <c r="C251" s="1" t="s">
        <v>1494</v>
      </c>
      <c r="D251" s="1" t="s">
        <v>1464</v>
      </c>
      <c r="E251" s="2" t="s">
        <v>1107</v>
      </c>
      <c r="F251" s="2" t="s">
        <v>1108</v>
      </c>
      <c r="G251" s="2" t="s">
        <v>1490</v>
      </c>
      <c r="H251" s="2" t="s">
        <v>1491</v>
      </c>
      <c r="I251" s="2" t="s">
        <v>1492</v>
      </c>
    </row>
    <row r="252" spans="1:9" x14ac:dyDescent="0.2">
      <c r="A252" s="1" t="s">
        <v>1495</v>
      </c>
      <c r="B252" s="1" t="s">
        <v>1496</v>
      </c>
      <c r="C252" s="1" t="s">
        <v>1497</v>
      </c>
      <c r="D252" s="1" t="s">
        <v>1464</v>
      </c>
      <c r="E252" s="2" t="s">
        <v>1107</v>
      </c>
      <c r="F252" s="2" t="s">
        <v>1108</v>
      </c>
      <c r="G252" s="2" t="s">
        <v>1490</v>
      </c>
      <c r="H252" s="2" t="s">
        <v>1491</v>
      </c>
      <c r="I252" s="2" t="s">
        <v>1492</v>
      </c>
    </row>
    <row r="253" spans="1:9" x14ac:dyDescent="0.2">
      <c r="A253" s="1" t="s">
        <v>1498</v>
      </c>
      <c r="B253" s="1" t="s">
        <v>1355</v>
      </c>
      <c r="C253" s="1" t="s">
        <v>1499</v>
      </c>
      <c r="D253" s="1" t="s">
        <v>1464</v>
      </c>
      <c r="E253" s="2" t="e">
        <v>#N/A</v>
      </c>
      <c r="F253" s="2" t="e">
        <v>#N/A</v>
      </c>
      <c r="G253" s="2">
        <v>0</v>
      </c>
      <c r="H253" s="2" t="e">
        <v>#N/A</v>
      </c>
      <c r="I253" s="2">
        <v>0</v>
      </c>
    </row>
    <row r="254" spans="1:9" x14ac:dyDescent="0.2">
      <c r="A254" s="1" t="s">
        <v>1500</v>
      </c>
      <c r="B254" s="1" t="s">
        <v>1501</v>
      </c>
      <c r="C254" s="1" t="s">
        <v>1502</v>
      </c>
      <c r="D254" s="1" t="s">
        <v>1464</v>
      </c>
      <c r="E254" s="2" t="s">
        <v>1325</v>
      </c>
      <c r="F254" s="2" t="s">
        <v>1326</v>
      </c>
      <c r="G254" s="2" t="s">
        <v>1503</v>
      </c>
      <c r="H254" s="2" t="s">
        <v>1504</v>
      </c>
      <c r="I254" s="2" t="s">
        <v>1505</v>
      </c>
    </row>
    <row r="255" spans="1:9" x14ac:dyDescent="0.2">
      <c r="A255" s="1" t="s">
        <v>1506</v>
      </c>
      <c r="B255" s="1" t="s">
        <v>1507</v>
      </c>
      <c r="C255" s="1" t="s">
        <v>1508</v>
      </c>
      <c r="D255" s="1" t="s">
        <v>1464</v>
      </c>
      <c r="E255" s="2" t="e">
        <v>#N/A</v>
      </c>
      <c r="F255" s="2" t="e">
        <v>#N/A</v>
      </c>
      <c r="G255" s="2">
        <v>0</v>
      </c>
      <c r="H255" s="2" t="e">
        <v>#N/A</v>
      </c>
      <c r="I255" s="2">
        <v>0</v>
      </c>
    </row>
    <row r="256" spans="1:9" x14ac:dyDescent="0.2">
      <c r="A256" s="1" t="s">
        <v>1509</v>
      </c>
      <c r="B256" s="1" t="s">
        <v>1510</v>
      </c>
      <c r="C256" s="1" t="s">
        <v>1511</v>
      </c>
      <c r="D256" s="1" t="s">
        <v>1464</v>
      </c>
      <c r="E256" s="2" t="s">
        <v>1325</v>
      </c>
      <c r="F256" s="2" t="s">
        <v>1326</v>
      </c>
      <c r="G256" s="2" t="s">
        <v>1512</v>
      </c>
      <c r="H256" s="2" t="s">
        <v>1513</v>
      </c>
      <c r="I256" s="2" t="s">
        <v>1514</v>
      </c>
    </row>
    <row r="257" spans="1:9" x14ac:dyDescent="0.2">
      <c r="A257" s="1" t="s">
        <v>1515</v>
      </c>
      <c r="B257" s="1" t="s">
        <v>1516</v>
      </c>
      <c r="C257" s="1" t="s">
        <v>1517</v>
      </c>
      <c r="D257" s="1" t="s">
        <v>1464</v>
      </c>
      <c r="E257" s="2" t="e">
        <v>#N/A</v>
      </c>
      <c r="F257" s="2" t="e">
        <v>#N/A</v>
      </c>
      <c r="G257" s="2">
        <v>0</v>
      </c>
      <c r="H257" s="2" t="e">
        <v>#N/A</v>
      </c>
      <c r="I257" s="2">
        <v>0</v>
      </c>
    </row>
    <row r="258" spans="1:9" x14ac:dyDescent="0.2">
      <c r="A258" s="1" t="s">
        <v>1518</v>
      </c>
      <c r="B258" s="1" t="s">
        <v>1375</v>
      </c>
      <c r="C258" s="1" t="s">
        <v>1519</v>
      </c>
      <c r="D258" s="1" t="s">
        <v>1464</v>
      </c>
      <c r="E258" s="2" t="s">
        <v>1520</v>
      </c>
      <c r="F258" s="2" t="s">
        <v>1521</v>
      </c>
      <c r="G258" s="2" t="s">
        <v>1522</v>
      </c>
      <c r="H258" s="2" t="s">
        <v>1523</v>
      </c>
      <c r="I258" s="2" t="s">
        <v>1524</v>
      </c>
    </row>
    <row r="259" spans="1:9" x14ac:dyDescent="0.2">
      <c r="A259" s="1" t="s">
        <v>1518</v>
      </c>
      <c r="B259" s="1" t="s">
        <v>1525</v>
      </c>
      <c r="C259" s="1" t="s">
        <v>1526</v>
      </c>
      <c r="D259" s="1" t="s">
        <v>1464</v>
      </c>
      <c r="E259" s="2" t="s">
        <v>1520</v>
      </c>
      <c r="F259" s="2" t="s">
        <v>1521</v>
      </c>
      <c r="G259" s="2" t="s">
        <v>1522</v>
      </c>
      <c r="H259" s="2" t="s">
        <v>1523</v>
      </c>
      <c r="I259" s="2" t="s">
        <v>1524</v>
      </c>
    </row>
    <row r="260" spans="1:9" x14ac:dyDescent="0.2">
      <c r="A260" s="1" t="s">
        <v>1527</v>
      </c>
      <c r="B260" s="1" t="s">
        <v>1386</v>
      </c>
      <c r="C260" s="1" t="s">
        <v>1528</v>
      </c>
      <c r="D260" s="1" t="s">
        <v>1464</v>
      </c>
      <c r="E260" s="2" t="s">
        <v>1520</v>
      </c>
      <c r="F260" s="2" t="s">
        <v>1521</v>
      </c>
      <c r="G260" s="2" t="s">
        <v>1529</v>
      </c>
      <c r="H260" s="2" t="s">
        <v>1530</v>
      </c>
      <c r="I260" s="2" t="s">
        <v>1531</v>
      </c>
    </row>
    <row r="261" spans="1:9" x14ac:dyDescent="0.2">
      <c r="A261" s="1" t="s">
        <v>1532</v>
      </c>
      <c r="B261" s="1" t="s">
        <v>1533</v>
      </c>
      <c r="C261" s="1" t="s">
        <v>1534</v>
      </c>
      <c r="D261" s="1" t="s">
        <v>1464</v>
      </c>
      <c r="E261" s="2" t="s">
        <v>1520</v>
      </c>
      <c r="F261" s="2" t="s">
        <v>1521</v>
      </c>
      <c r="G261" s="2" t="s">
        <v>1535</v>
      </c>
      <c r="H261" s="2" t="s">
        <v>1536</v>
      </c>
      <c r="I261" s="2" t="s">
        <v>1537</v>
      </c>
    </row>
    <row r="262" spans="1:9" x14ac:dyDescent="0.2">
      <c r="A262" s="1" t="s">
        <v>1538</v>
      </c>
      <c r="B262" s="1" t="s">
        <v>1539</v>
      </c>
      <c r="C262" s="1" t="s">
        <v>1540</v>
      </c>
      <c r="D262" s="1" t="s">
        <v>1464</v>
      </c>
      <c r="E262" s="2" t="s">
        <v>1107</v>
      </c>
      <c r="F262" s="2" t="s">
        <v>1108</v>
      </c>
      <c r="G262" s="2" t="s">
        <v>1541</v>
      </c>
      <c r="H262" s="2" t="s">
        <v>1542</v>
      </c>
      <c r="I262" s="2" t="s">
        <v>1543</v>
      </c>
    </row>
    <row r="263" spans="1:9" x14ac:dyDescent="0.2">
      <c r="A263" s="1" t="s">
        <v>1544</v>
      </c>
      <c r="B263" s="1" t="s">
        <v>1545</v>
      </c>
      <c r="C263" s="1" t="e">
        <v>#N/A</v>
      </c>
      <c r="D263" s="1" t="e">
        <v>#N/A</v>
      </c>
      <c r="E263" s="2" t="e">
        <v>#N/A</v>
      </c>
      <c r="F263" s="2" t="e">
        <v>#N/A</v>
      </c>
      <c r="G263" s="2" t="e">
        <v>#N/A</v>
      </c>
      <c r="H263" s="2" t="e">
        <v>#N/A</v>
      </c>
      <c r="I263" s="2" t="e">
        <v>#N/A</v>
      </c>
    </row>
    <row r="264" spans="1:9" x14ac:dyDescent="0.2">
      <c r="A264" s="1" t="s">
        <v>1546</v>
      </c>
      <c r="B264" s="1" t="s">
        <v>1402</v>
      </c>
      <c r="C264" s="1" t="s">
        <v>1547</v>
      </c>
      <c r="D264" s="1" t="s">
        <v>1520</v>
      </c>
      <c r="E264" s="2" t="s">
        <v>1464</v>
      </c>
      <c r="F264" s="2" t="s">
        <v>1548</v>
      </c>
      <c r="G264" s="2" t="s">
        <v>1549</v>
      </c>
      <c r="H264" s="2" t="s">
        <v>1550</v>
      </c>
      <c r="I264" s="2" t="s">
        <v>1551</v>
      </c>
    </row>
    <row r="265" spans="1:9" x14ac:dyDescent="0.2">
      <c r="A265" s="1" t="s">
        <v>1552</v>
      </c>
      <c r="B265" s="1" t="s">
        <v>1408</v>
      </c>
      <c r="C265" s="1" t="s">
        <v>1553</v>
      </c>
      <c r="D265" s="1" t="s">
        <v>1520</v>
      </c>
      <c r="E265" s="2" t="s">
        <v>1464</v>
      </c>
      <c r="F265" s="2" t="s">
        <v>1548</v>
      </c>
      <c r="G265" s="2" t="s">
        <v>1554</v>
      </c>
      <c r="H265" s="2" t="s">
        <v>1555</v>
      </c>
      <c r="I265" s="2" t="s">
        <v>1552</v>
      </c>
    </row>
    <row r="266" spans="1:9" x14ac:dyDescent="0.2">
      <c r="A266" s="1" t="s">
        <v>1556</v>
      </c>
      <c r="B266" s="1" t="s">
        <v>1503</v>
      </c>
      <c r="C266" s="1" t="s">
        <v>1557</v>
      </c>
      <c r="D266" s="1" t="s">
        <v>1520</v>
      </c>
      <c r="E266" s="2" t="e">
        <v>#N/A</v>
      </c>
      <c r="F266" s="2" t="e">
        <v>#N/A</v>
      </c>
      <c r="G266" s="2" t="s">
        <v>1558</v>
      </c>
      <c r="H266" s="2" t="e">
        <v>#N/A</v>
      </c>
      <c r="I266" s="2" t="s">
        <v>1559</v>
      </c>
    </row>
    <row r="267" spans="1:9" x14ac:dyDescent="0.2">
      <c r="A267" s="1" t="s">
        <v>1560</v>
      </c>
      <c r="B267" s="1" t="s">
        <v>1561</v>
      </c>
      <c r="C267" s="1" t="s">
        <v>1562</v>
      </c>
      <c r="D267" s="1" t="s">
        <v>1520</v>
      </c>
      <c r="E267" s="2" t="e">
        <v>#N/A</v>
      </c>
      <c r="F267" s="2" t="e">
        <v>#N/A</v>
      </c>
      <c r="G267" s="2">
        <v>0</v>
      </c>
      <c r="H267" s="2" t="e">
        <v>#N/A</v>
      </c>
      <c r="I267" s="2">
        <v>0</v>
      </c>
    </row>
    <row r="268" spans="1:9" x14ac:dyDescent="0.2">
      <c r="A268" s="1" t="s">
        <v>1563</v>
      </c>
      <c r="B268" s="1" t="s">
        <v>1564</v>
      </c>
      <c r="C268" s="1" t="s">
        <v>1565</v>
      </c>
      <c r="D268" s="1" t="s">
        <v>1520</v>
      </c>
      <c r="E268" s="2" t="s">
        <v>1464</v>
      </c>
      <c r="F268" s="2" t="s">
        <v>1548</v>
      </c>
      <c r="G268" s="2" t="s">
        <v>1566</v>
      </c>
      <c r="H268" s="2" t="s">
        <v>1567</v>
      </c>
      <c r="I268" s="2" t="s">
        <v>1568</v>
      </c>
    </row>
    <row r="269" spans="1:9" x14ac:dyDescent="0.2">
      <c r="A269" s="1" t="s">
        <v>1569</v>
      </c>
      <c r="B269" s="1" t="s">
        <v>1549</v>
      </c>
      <c r="C269" s="1" t="s">
        <v>1570</v>
      </c>
      <c r="D269" s="1" t="s">
        <v>1520</v>
      </c>
      <c r="E269" s="2" t="s">
        <v>1464</v>
      </c>
      <c r="F269" s="2" t="s">
        <v>1548</v>
      </c>
      <c r="G269" s="2" t="s">
        <v>1571</v>
      </c>
      <c r="H269" s="2" t="s">
        <v>1572</v>
      </c>
      <c r="I269" s="2" t="s">
        <v>1573</v>
      </c>
    </row>
    <row r="270" spans="1:9" x14ac:dyDescent="0.2">
      <c r="A270" s="1" t="s">
        <v>1573</v>
      </c>
      <c r="B270" s="1" t="s">
        <v>1554</v>
      </c>
      <c r="C270" s="1" t="s">
        <v>1574</v>
      </c>
      <c r="D270" s="1" t="s">
        <v>1520</v>
      </c>
      <c r="E270" s="2" t="s">
        <v>1464</v>
      </c>
      <c r="F270" s="2" t="s">
        <v>1548</v>
      </c>
      <c r="G270" s="2" t="s">
        <v>1575</v>
      </c>
      <c r="H270" s="2" t="s">
        <v>1576</v>
      </c>
      <c r="I270" s="2" t="s">
        <v>1573</v>
      </c>
    </row>
    <row r="271" spans="1:9" x14ac:dyDescent="0.2">
      <c r="A271" s="1" t="s">
        <v>1577</v>
      </c>
      <c r="B271" s="1" t="s">
        <v>1566</v>
      </c>
      <c r="C271" s="1" t="s">
        <v>1578</v>
      </c>
      <c r="D271" s="1" t="s">
        <v>1520</v>
      </c>
      <c r="E271" s="2" t="s">
        <v>1464</v>
      </c>
      <c r="F271" s="2" t="s">
        <v>1548</v>
      </c>
      <c r="G271" s="2" t="s">
        <v>1571</v>
      </c>
      <c r="H271" s="2" t="s">
        <v>1572</v>
      </c>
      <c r="I271" s="2" t="s">
        <v>1573</v>
      </c>
    </row>
    <row r="272" spans="1:9" x14ac:dyDescent="0.2">
      <c r="A272" s="1" t="s">
        <v>1579</v>
      </c>
      <c r="B272" s="1" t="s">
        <v>1580</v>
      </c>
      <c r="C272" s="1" t="s">
        <v>1581</v>
      </c>
      <c r="D272" s="1" t="s">
        <v>1520</v>
      </c>
      <c r="E272" s="2" t="s">
        <v>1464</v>
      </c>
      <c r="F272" s="2" t="s">
        <v>1548</v>
      </c>
      <c r="G272" s="2" t="s">
        <v>1582</v>
      </c>
      <c r="H272" s="2" t="s">
        <v>1583</v>
      </c>
      <c r="I272" s="2" t="s">
        <v>1584</v>
      </c>
    </row>
    <row r="273" spans="1:9" x14ac:dyDescent="0.2">
      <c r="A273" s="1" t="s">
        <v>1585</v>
      </c>
      <c r="B273" s="1" t="s">
        <v>1571</v>
      </c>
      <c r="C273" s="1" t="s">
        <v>1586</v>
      </c>
      <c r="D273" s="1" t="s">
        <v>1520</v>
      </c>
      <c r="E273" s="2" t="s">
        <v>1464</v>
      </c>
      <c r="F273" s="2" t="s">
        <v>1548</v>
      </c>
      <c r="G273" s="2" t="s">
        <v>1587</v>
      </c>
      <c r="H273" s="2" t="s">
        <v>1588</v>
      </c>
      <c r="I273" s="2" t="s">
        <v>1589</v>
      </c>
    </row>
    <row r="274" spans="1:9" x14ac:dyDescent="0.2">
      <c r="A274" s="1" t="s">
        <v>1590</v>
      </c>
      <c r="B274" s="1" t="s">
        <v>1591</v>
      </c>
      <c r="C274" s="1" t="s">
        <v>1592</v>
      </c>
      <c r="D274" s="1" t="s">
        <v>1520</v>
      </c>
      <c r="E274" s="2" t="s">
        <v>1464</v>
      </c>
      <c r="F274" s="2" t="s">
        <v>1548</v>
      </c>
      <c r="G274" s="2" t="s">
        <v>1593</v>
      </c>
      <c r="H274" s="2" t="s">
        <v>1594</v>
      </c>
      <c r="I274" s="2" t="s">
        <v>1595</v>
      </c>
    </row>
    <row r="275" spans="1:9" x14ac:dyDescent="0.2">
      <c r="A275" s="1" t="s">
        <v>1596</v>
      </c>
      <c r="B275" s="1" t="s">
        <v>1597</v>
      </c>
      <c r="C275" s="1" t="s">
        <v>1598</v>
      </c>
      <c r="D275" s="1" t="s">
        <v>1520</v>
      </c>
      <c r="E275" s="2" t="s">
        <v>1464</v>
      </c>
      <c r="F275" s="2" t="s">
        <v>1548</v>
      </c>
      <c r="G275" s="2" t="s">
        <v>1599</v>
      </c>
      <c r="H275" s="2" t="s">
        <v>1600</v>
      </c>
      <c r="I275" s="2" t="s">
        <v>1601</v>
      </c>
    </row>
    <row r="276" spans="1:9" x14ac:dyDescent="0.2">
      <c r="A276" s="1" t="s">
        <v>1602</v>
      </c>
      <c r="B276" s="1" t="s">
        <v>1603</v>
      </c>
      <c r="C276" s="1" t="e">
        <v>#N/A</v>
      </c>
      <c r="D276" s="1" t="e">
        <v>#N/A</v>
      </c>
      <c r="E276" s="2" t="e">
        <v>#N/A</v>
      </c>
      <c r="F276" s="2" t="e">
        <v>#N/A</v>
      </c>
      <c r="G276" s="2" t="e">
        <v>#N/A</v>
      </c>
      <c r="H276" s="2" t="e">
        <v>#N/A</v>
      </c>
      <c r="I276" s="2" t="e">
        <v>#N/A</v>
      </c>
    </row>
    <row r="277" spans="1:9" x14ac:dyDescent="0.2">
      <c r="A277" s="1" t="s">
        <v>1604</v>
      </c>
      <c r="B277" s="1" t="s">
        <v>1605</v>
      </c>
      <c r="C277" s="1" t="s">
        <v>1606</v>
      </c>
      <c r="D277" s="1" t="s">
        <v>1607</v>
      </c>
      <c r="E277" s="2" t="s">
        <v>1520</v>
      </c>
      <c r="F277" s="2" t="s">
        <v>1521</v>
      </c>
      <c r="G277" s="2" t="s">
        <v>1608</v>
      </c>
      <c r="H277" s="2" t="s">
        <v>1609</v>
      </c>
      <c r="I277" s="2" t="s">
        <v>1604</v>
      </c>
    </row>
    <row r="278" spans="1:9" x14ac:dyDescent="0.2">
      <c r="A278" s="1" t="s">
        <v>1610</v>
      </c>
      <c r="B278" s="1" t="s">
        <v>1611</v>
      </c>
      <c r="C278" s="1" t="s">
        <v>1612</v>
      </c>
      <c r="D278" s="1" t="s">
        <v>1607</v>
      </c>
      <c r="E278" s="2" t="s">
        <v>1520</v>
      </c>
      <c r="F278" s="2" t="s">
        <v>1521</v>
      </c>
      <c r="G278" s="2" t="s">
        <v>1613</v>
      </c>
      <c r="H278" s="2" t="s">
        <v>1614</v>
      </c>
      <c r="I278" s="2" t="s">
        <v>1615</v>
      </c>
    </row>
    <row r="279" spans="1:9" x14ac:dyDescent="0.2">
      <c r="A279" s="1" t="s">
        <v>1616</v>
      </c>
      <c r="B279" s="1" t="s">
        <v>1617</v>
      </c>
      <c r="C279" s="1" t="s">
        <v>1618</v>
      </c>
      <c r="D279" s="1" t="s">
        <v>1607</v>
      </c>
      <c r="E279" s="2" t="s">
        <v>1520</v>
      </c>
      <c r="F279" s="2" t="s">
        <v>1521</v>
      </c>
      <c r="G279" s="2" t="s">
        <v>1619</v>
      </c>
      <c r="H279" s="2" t="s">
        <v>1620</v>
      </c>
      <c r="I279" s="2" t="s">
        <v>1621</v>
      </c>
    </row>
    <row r="280" spans="1:9" x14ac:dyDescent="0.2">
      <c r="A280" s="1" t="s">
        <v>1622</v>
      </c>
      <c r="B280" s="1" t="s">
        <v>1623</v>
      </c>
      <c r="C280" s="1" t="s">
        <v>1624</v>
      </c>
      <c r="D280" s="1" t="s">
        <v>1607</v>
      </c>
      <c r="E280" s="2" t="s">
        <v>1520</v>
      </c>
      <c r="F280" s="2" t="s">
        <v>1521</v>
      </c>
      <c r="G280" s="2" t="s">
        <v>1625</v>
      </c>
      <c r="H280" s="2" t="s">
        <v>1626</v>
      </c>
      <c r="I280" s="2" t="s">
        <v>1627</v>
      </c>
    </row>
    <row r="281" spans="1:9" x14ac:dyDescent="0.2">
      <c r="A281" s="1" t="s">
        <v>1628</v>
      </c>
      <c r="B281" s="1" t="s">
        <v>1629</v>
      </c>
      <c r="C281" s="1" t="e">
        <v>#N/A</v>
      </c>
      <c r="D281" s="1" t="e">
        <v>#N/A</v>
      </c>
      <c r="E281" s="2" t="e">
        <v>#N/A</v>
      </c>
      <c r="F281" s="2" t="e">
        <v>#N/A</v>
      </c>
      <c r="G281" s="2" t="e">
        <v>#N/A</v>
      </c>
      <c r="H281" s="2" t="e">
        <v>#N/A</v>
      </c>
      <c r="I281" s="2" t="e">
        <v>#N/A</v>
      </c>
    </row>
    <row r="282" spans="1:9" x14ac:dyDescent="0.2">
      <c r="A282" s="1" t="s">
        <v>1630</v>
      </c>
      <c r="B282" s="1" t="s">
        <v>1631</v>
      </c>
      <c r="C282" s="1" t="s">
        <v>1632</v>
      </c>
      <c r="D282" s="1" t="s">
        <v>1633</v>
      </c>
      <c r="E282" s="2" t="e">
        <v>#N/A</v>
      </c>
      <c r="F282" s="2" t="e">
        <v>#N/A</v>
      </c>
      <c r="G282" s="2">
        <v>0</v>
      </c>
      <c r="H282" s="2" t="e">
        <v>#N/A</v>
      </c>
      <c r="I282" s="2">
        <v>0</v>
      </c>
    </row>
    <row r="283" spans="1:9" x14ac:dyDescent="0.2">
      <c r="A283" s="1" t="s">
        <v>1634</v>
      </c>
      <c r="B283" s="1" t="s">
        <v>1635</v>
      </c>
      <c r="C283" s="1" t="s">
        <v>1636</v>
      </c>
      <c r="D283" s="1" t="s">
        <v>1633</v>
      </c>
      <c r="E283" s="2" t="s">
        <v>1520</v>
      </c>
      <c r="F283" s="2" t="s">
        <v>1521</v>
      </c>
      <c r="G283" s="2" t="s">
        <v>1637</v>
      </c>
      <c r="H283" s="2" t="s">
        <v>1638</v>
      </c>
      <c r="I283" s="2" t="s">
        <v>1639</v>
      </c>
    </row>
    <row r="284" spans="1:9" x14ac:dyDescent="0.2">
      <c r="A284" s="1" t="s">
        <v>1640</v>
      </c>
      <c r="B284" s="1" t="s">
        <v>1641</v>
      </c>
      <c r="C284" s="1" t="s">
        <v>1642</v>
      </c>
      <c r="D284" s="1" t="s">
        <v>1633</v>
      </c>
      <c r="E284" s="2" t="s">
        <v>1520</v>
      </c>
      <c r="F284" s="2" t="s">
        <v>1521</v>
      </c>
      <c r="G284" s="2" t="s">
        <v>1643</v>
      </c>
      <c r="H284" s="2" t="s">
        <v>1644</v>
      </c>
      <c r="I284" s="2" t="s">
        <v>1645</v>
      </c>
    </row>
    <row r="285" spans="1:9" x14ac:dyDescent="0.2">
      <c r="A285" s="1" t="s">
        <v>1646</v>
      </c>
      <c r="B285" s="1" t="s">
        <v>1608</v>
      </c>
      <c r="C285" s="1" t="s">
        <v>1647</v>
      </c>
      <c r="D285" s="1" t="s">
        <v>1633</v>
      </c>
      <c r="E285" s="2" t="s">
        <v>1520</v>
      </c>
      <c r="F285" s="2" t="s">
        <v>1521</v>
      </c>
      <c r="G285" s="2" t="s">
        <v>1648</v>
      </c>
      <c r="H285" s="2" t="s">
        <v>1649</v>
      </c>
      <c r="I285" s="2" t="s">
        <v>1650</v>
      </c>
    </row>
    <row r="286" spans="1:9" x14ac:dyDescent="0.2">
      <c r="A286" s="1" t="s">
        <v>1651</v>
      </c>
      <c r="B286" s="1" t="s">
        <v>1613</v>
      </c>
      <c r="C286" s="1" t="s">
        <v>1652</v>
      </c>
      <c r="D286" s="1" t="s">
        <v>1633</v>
      </c>
      <c r="E286" s="2" t="s">
        <v>1520</v>
      </c>
      <c r="F286" s="2" t="s">
        <v>1521</v>
      </c>
      <c r="G286" s="2" t="s">
        <v>1648</v>
      </c>
      <c r="H286" s="2" t="s">
        <v>1649</v>
      </c>
      <c r="I286" s="2" t="s">
        <v>1650</v>
      </c>
    </row>
    <row r="287" spans="1:9" x14ac:dyDescent="0.2">
      <c r="A287" s="1" t="s">
        <v>1653</v>
      </c>
      <c r="B287" s="1" t="s">
        <v>1619</v>
      </c>
      <c r="C287" s="1" t="s">
        <v>1654</v>
      </c>
      <c r="D287" s="1" t="s">
        <v>1633</v>
      </c>
      <c r="E287" s="2" t="s">
        <v>1520</v>
      </c>
      <c r="F287" s="2" t="s">
        <v>1521</v>
      </c>
      <c r="G287" s="2" t="s">
        <v>1648</v>
      </c>
      <c r="H287" s="2" t="s">
        <v>1649</v>
      </c>
      <c r="I287" s="2" t="s">
        <v>1650</v>
      </c>
    </row>
    <row r="288" spans="1:9" x14ac:dyDescent="0.2">
      <c r="A288" s="1" t="s">
        <v>1655</v>
      </c>
      <c r="B288" s="1" t="s">
        <v>1656</v>
      </c>
      <c r="C288" s="1" t="s">
        <v>1657</v>
      </c>
      <c r="D288" s="1" t="s">
        <v>1633</v>
      </c>
      <c r="E288" s="2" t="s">
        <v>1520</v>
      </c>
      <c r="F288" s="2" t="s">
        <v>1521</v>
      </c>
      <c r="G288" s="2" t="s">
        <v>1658</v>
      </c>
      <c r="H288" s="2" t="s">
        <v>1659</v>
      </c>
      <c r="I288" s="2" t="s">
        <v>1660</v>
      </c>
    </row>
    <row r="289" spans="1:9" x14ac:dyDescent="0.2">
      <c r="A289" s="1" t="s">
        <v>1661</v>
      </c>
      <c r="B289" s="1" t="s">
        <v>1662</v>
      </c>
      <c r="C289" s="1" t="s">
        <v>1663</v>
      </c>
      <c r="D289" s="1" t="s">
        <v>1633</v>
      </c>
      <c r="E289" s="2" t="s">
        <v>1520</v>
      </c>
      <c r="F289" s="2" t="s">
        <v>1521</v>
      </c>
      <c r="G289" s="2" t="s">
        <v>1658</v>
      </c>
      <c r="H289" s="2" t="s">
        <v>1659</v>
      </c>
      <c r="I289" s="2" t="s">
        <v>1660</v>
      </c>
    </row>
    <row r="290" spans="1:9" x14ac:dyDescent="0.2">
      <c r="A290" s="1" t="s">
        <v>1664</v>
      </c>
      <c r="B290" s="1" t="s">
        <v>1665</v>
      </c>
      <c r="C290" s="1" t="s">
        <v>1666</v>
      </c>
      <c r="D290" s="1" t="s">
        <v>1633</v>
      </c>
      <c r="E290" s="2" t="s">
        <v>1520</v>
      </c>
      <c r="F290" s="2" t="s">
        <v>1521</v>
      </c>
      <c r="G290" s="2" t="s">
        <v>1667</v>
      </c>
      <c r="H290" s="2" t="s">
        <v>1668</v>
      </c>
      <c r="I290" s="2" t="s">
        <v>1669</v>
      </c>
    </row>
    <row r="291" spans="1:9" x14ac:dyDescent="0.2">
      <c r="A291" s="1" t="s">
        <v>1670</v>
      </c>
      <c r="B291" s="1" t="s">
        <v>1529</v>
      </c>
      <c r="C291" s="1" t="s">
        <v>1671</v>
      </c>
      <c r="D291" s="1" t="s">
        <v>1633</v>
      </c>
      <c r="E291" s="2" t="s">
        <v>1520</v>
      </c>
      <c r="F291" s="2" t="s">
        <v>1521</v>
      </c>
      <c r="G291" s="2" t="s">
        <v>1672</v>
      </c>
      <c r="H291" s="2" t="s">
        <v>1673</v>
      </c>
      <c r="I291" s="2" t="s">
        <v>1670</v>
      </c>
    </row>
    <row r="292" spans="1:9" x14ac:dyDescent="0.2">
      <c r="A292" s="1" t="s">
        <v>1674</v>
      </c>
      <c r="B292" s="1" t="s">
        <v>1675</v>
      </c>
      <c r="C292" s="1" t="s">
        <v>1676</v>
      </c>
      <c r="D292" s="1" t="s">
        <v>1633</v>
      </c>
      <c r="E292" s="2" t="s">
        <v>1520</v>
      </c>
      <c r="F292" s="2" t="s">
        <v>1521</v>
      </c>
      <c r="G292" s="2" t="s">
        <v>1677</v>
      </c>
      <c r="H292" s="2" t="s">
        <v>1678</v>
      </c>
      <c r="I292" s="2" t="s">
        <v>1674</v>
      </c>
    </row>
    <row r="293" spans="1:9" x14ac:dyDescent="0.2">
      <c r="A293" s="1" t="s">
        <v>1679</v>
      </c>
      <c r="B293" s="1" t="s">
        <v>1522</v>
      </c>
      <c r="C293" s="1" t="s">
        <v>1680</v>
      </c>
      <c r="D293" s="1" t="s">
        <v>1633</v>
      </c>
      <c r="E293" s="2" t="s">
        <v>1520</v>
      </c>
      <c r="F293" s="2" t="s">
        <v>1521</v>
      </c>
      <c r="G293" s="2" t="s">
        <v>1681</v>
      </c>
      <c r="H293" s="2" t="s">
        <v>1682</v>
      </c>
      <c r="I293" s="2" t="s">
        <v>1679</v>
      </c>
    </row>
    <row r="294" spans="1:9" x14ac:dyDescent="0.2">
      <c r="A294" s="1" t="s">
        <v>1683</v>
      </c>
      <c r="B294" s="1" t="s">
        <v>1672</v>
      </c>
      <c r="C294" s="1" t="s">
        <v>1684</v>
      </c>
      <c r="D294" s="1" t="s">
        <v>1633</v>
      </c>
      <c r="E294" s="2" t="e">
        <v>#N/A</v>
      </c>
      <c r="F294" s="2" t="e">
        <v>#N/A</v>
      </c>
      <c r="G294" s="2">
        <v>0</v>
      </c>
      <c r="H294" s="2" t="e">
        <v>#N/A</v>
      </c>
      <c r="I294" s="2">
        <v>0</v>
      </c>
    </row>
    <row r="295" spans="1:9" x14ac:dyDescent="0.2">
      <c r="A295" s="1" t="s">
        <v>1685</v>
      </c>
      <c r="B295" s="1" t="s">
        <v>1677</v>
      </c>
      <c r="C295" s="1" t="s">
        <v>1686</v>
      </c>
      <c r="D295" s="1" t="s">
        <v>1633</v>
      </c>
      <c r="E295" s="2" t="s">
        <v>1520</v>
      </c>
      <c r="F295" s="2" t="s">
        <v>1521</v>
      </c>
      <c r="G295" s="2" t="s">
        <v>1687</v>
      </c>
      <c r="H295" s="2" t="s">
        <v>1688</v>
      </c>
      <c r="I295" s="2" t="s">
        <v>1689</v>
      </c>
    </row>
    <row r="296" spans="1:9" x14ac:dyDescent="0.2">
      <c r="A296" s="1" t="s">
        <v>1690</v>
      </c>
      <c r="B296" s="1" t="s">
        <v>1681</v>
      </c>
      <c r="C296" s="1" t="s">
        <v>1691</v>
      </c>
      <c r="D296" s="1" t="s">
        <v>1633</v>
      </c>
      <c r="E296" s="2" t="s">
        <v>1520</v>
      </c>
      <c r="F296" s="2" t="s">
        <v>1521</v>
      </c>
      <c r="G296" s="2" t="s">
        <v>1692</v>
      </c>
      <c r="H296" s="2" t="s">
        <v>1693</v>
      </c>
      <c r="I296" s="2" t="s">
        <v>1694</v>
      </c>
    </row>
    <row r="297" spans="1:9" x14ac:dyDescent="0.2">
      <c r="A297" s="1" t="s">
        <v>1695</v>
      </c>
      <c r="B297" s="1" t="s">
        <v>1696</v>
      </c>
      <c r="C297" s="1" t="s">
        <v>1697</v>
      </c>
      <c r="D297" s="1" t="s">
        <v>1633</v>
      </c>
      <c r="E297" s="2" t="e">
        <v>#N/A</v>
      </c>
      <c r="F297" s="2" t="e">
        <v>#N/A</v>
      </c>
      <c r="G297" s="2">
        <v>0</v>
      </c>
      <c r="H297" s="2" t="e">
        <v>#N/A</v>
      </c>
      <c r="I297" s="2">
        <v>0</v>
      </c>
    </row>
    <row r="298" spans="1:9" x14ac:dyDescent="0.2">
      <c r="A298" s="1" t="s">
        <v>1698</v>
      </c>
      <c r="B298" s="1" t="s">
        <v>1637</v>
      </c>
      <c r="C298" s="1" t="s">
        <v>1699</v>
      </c>
      <c r="D298" s="1" t="s">
        <v>1633</v>
      </c>
      <c r="E298" s="2" t="e">
        <v>#N/A</v>
      </c>
      <c r="F298" s="2" t="e">
        <v>#N/A</v>
      </c>
      <c r="G298" s="2" t="s">
        <v>1700</v>
      </c>
      <c r="H298" s="2" t="e">
        <v>#N/A</v>
      </c>
      <c r="I298" s="2" t="s">
        <v>1701</v>
      </c>
    </row>
    <row r="299" spans="1:9" x14ac:dyDescent="0.2">
      <c r="A299" s="1" t="s">
        <v>1702</v>
      </c>
      <c r="B299" s="1" t="s">
        <v>1658</v>
      </c>
      <c r="C299" s="1" t="s">
        <v>1703</v>
      </c>
      <c r="D299" s="1" t="s">
        <v>1633</v>
      </c>
      <c r="E299" s="2" t="s">
        <v>1520</v>
      </c>
      <c r="F299" s="2" t="s">
        <v>1521</v>
      </c>
      <c r="G299" s="2" t="s">
        <v>1704</v>
      </c>
      <c r="H299" s="2" t="s">
        <v>1705</v>
      </c>
      <c r="I299" s="2" t="s">
        <v>1702</v>
      </c>
    </row>
    <row r="300" spans="1:9" x14ac:dyDescent="0.2">
      <c r="A300" s="1" t="s">
        <v>1706</v>
      </c>
      <c r="B300" s="1" t="s">
        <v>1667</v>
      </c>
      <c r="C300" s="1" t="s">
        <v>1707</v>
      </c>
      <c r="D300" s="1" t="s">
        <v>1633</v>
      </c>
      <c r="E300" s="2" t="s">
        <v>1520</v>
      </c>
      <c r="F300" s="2" t="s">
        <v>1521</v>
      </c>
      <c r="G300" s="2" t="s">
        <v>1708</v>
      </c>
      <c r="H300" s="2" t="s">
        <v>1709</v>
      </c>
      <c r="I300" s="2" t="s">
        <v>1710</v>
      </c>
    </row>
    <row r="301" spans="1:9" x14ac:dyDescent="0.2">
      <c r="A301" s="1" t="s">
        <v>1711</v>
      </c>
      <c r="B301" s="1" t="s">
        <v>1712</v>
      </c>
      <c r="C301" s="1" t="s">
        <v>1713</v>
      </c>
      <c r="D301" s="1" t="s">
        <v>1633</v>
      </c>
      <c r="E301" s="2" t="s">
        <v>1520</v>
      </c>
      <c r="F301" s="2" t="s">
        <v>1521</v>
      </c>
      <c r="G301" s="2" t="s">
        <v>1714</v>
      </c>
      <c r="H301" s="2" t="s">
        <v>1715</v>
      </c>
      <c r="I301" s="2" t="s">
        <v>1716</v>
      </c>
    </row>
    <row r="302" spans="1:9" x14ac:dyDescent="0.2">
      <c r="A302" s="1" t="s">
        <v>1717</v>
      </c>
      <c r="B302" s="1" t="s">
        <v>1718</v>
      </c>
      <c r="C302" s="1" t="s">
        <v>1719</v>
      </c>
      <c r="D302" s="1" t="s">
        <v>1633</v>
      </c>
      <c r="E302" s="2" t="s">
        <v>1720</v>
      </c>
      <c r="F302" s="2" t="s">
        <v>1721</v>
      </c>
      <c r="G302" s="2" t="s">
        <v>1722</v>
      </c>
      <c r="H302" s="2" t="s">
        <v>1723</v>
      </c>
      <c r="I302" s="2" t="s">
        <v>1724</v>
      </c>
    </row>
    <row r="303" spans="1:9" x14ac:dyDescent="0.2">
      <c r="A303" s="1" t="s">
        <v>1717</v>
      </c>
      <c r="B303" s="1" t="s">
        <v>1725</v>
      </c>
      <c r="C303" s="1" t="s">
        <v>1726</v>
      </c>
      <c r="D303" s="1" t="s">
        <v>1633</v>
      </c>
      <c r="E303" s="2" t="s">
        <v>1720</v>
      </c>
      <c r="F303" s="2" t="s">
        <v>1721</v>
      </c>
      <c r="G303" s="2" t="s">
        <v>1722</v>
      </c>
      <c r="H303" s="2" t="s">
        <v>1723</v>
      </c>
      <c r="I303" s="2" t="s">
        <v>1724</v>
      </c>
    </row>
    <row r="304" spans="1:9" x14ac:dyDescent="0.2">
      <c r="A304" s="1" t="s">
        <v>1727</v>
      </c>
      <c r="B304" s="1" t="s">
        <v>1728</v>
      </c>
      <c r="C304" s="1" t="e">
        <v>#N/A</v>
      </c>
      <c r="D304" s="1" t="e">
        <v>#N/A</v>
      </c>
      <c r="E304" s="2" t="e">
        <v>#N/A</v>
      </c>
      <c r="F304" s="2" t="e">
        <v>#N/A</v>
      </c>
      <c r="G304" s="2" t="e">
        <v>#N/A</v>
      </c>
      <c r="H304" s="2" t="e">
        <v>#N/A</v>
      </c>
      <c r="I304" s="2" t="e">
        <v>#N/A</v>
      </c>
    </row>
    <row r="305" spans="1:9" x14ac:dyDescent="0.2">
      <c r="A305" s="1" t="s">
        <v>1729</v>
      </c>
      <c r="B305" s="1" t="s">
        <v>1730</v>
      </c>
      <c r="C305" s="1" t="s">
        <v>1731</v>
      </c>
      <c r="D305" s="1" t="s">
        <v>1720</v>
      </c>
      <c r="E305" s="2" t="s">
        <v>1520</v>
      </c>
      <c r="F305" s="2" t="s">
        <v>1521</v>
      </c>
      <c r="G305" s="2" t="s">
        <v>1656</v>
      </c>
      <c r="H305" s="2" t="s">
        <v>1732</v>
      </c>
      <c r="I305" s="2" t="s">
        <v>1733</v>
      </c>
    </row>
    <row r="306" spans="1:9" x14ac:dyDescent="0.2">
      <c r="A306" s="1" t="s">
        <v>1734</v>
      </c>
      <c r="B306" s="1" t="s">
        <v>1735</v>
      </c>
      <c r="C306" s="1" t="s">
        <v>1736</v>
      </c>
      <c r="D306" s="1" t="s">
        <v>1720</v>
      </c>
      <c r="E306" s="2" t="s">
        <v>1520</v>
      </c>
      <c r="F306" s="2" t="s">
        <v>1521</v>
      </c>
      <c r="G306" s="2" t="s">
        <v>1737</v>
      </c>
      <c r="H306" s="2" t="s">
        <v>1738</v>
      </c>
      <c r="I306" s="2" t="s">
        <v>1739</v>
      </c>
    </row>
    <row r="307" spans="1:9" x14ac:dyDescent="0.2">
      <c r="A307" s="1" t="s">
        <v>1740</v>
      </c>
      <c r="B307" s="1" t="s">
        <v>1741</v>
      </c>
      <c r="C307" s="1" t="s">
        <v>1742</v>
      </c>
      <c r="D307" s="1" t="s">
        <v>1720</v>
      </c>
      <c r="E307" s="2" t="s">
        <v>1520</v>
      </c>
      <c r="F307" s="2" t="s">
        <v>1521</v>
      </c>
      <c r="G307" s="2" t="s">
        <v>1743</v>
      </c>
      <c r="H307" s="2" t="s">
        <v>1744</v>
      </c>
      <c r="I307" s="2" t="s">
        <v>1745</v>
      </c>
    </row>
    <row r="308" spans="1:9" x14ac:dyDescent="0.2">
      <c r="A308" s="1" t="s">
        <v>1746</v>
      </c>
      <c r="B308" s="1" t="s">
        <v>1747</v>
      </c>
      <c r="C308" s="1" t="s">
        <v>1748</v>
      </c>
      <c r="D308" s="1" t="s">
        <v>1720</v>
      </c>
      <c r="E308" s="2" t="s">
        <v>1520</v>
      </c>
      <c r="F308" s="2" t="s">
        <v>1521</v>
      </c>
      <c r="G308" s="2" t="s">
        <v>1665</v>
      </c>
      <c r="H308" s="2" t="s">
        <v>1749</v>
      </c>
      <c r="I308" s="2" t="s">
        <v>1750</v>
      </c>
    </row>
    <row r="309" spans="1:9" x14ac:dyDescent="0.2">
      <c r="A309" s="1" t="s">
        <v>1751</v>
      </c>
      <c r="B309" s="1" t="s">
        <v>1752</v>
      </c>
      <c r="C309" s="1" t="s">
        <v>1753</v>
      </c>
      <c r="D309" s="1" t="s">
        <v>1720</v>
      </c>
      <c r="E309" s="2" t="s">
        <v>1520</v>
      </c>
      <c r="F309" s="2" t="s">
        <v>1521</v>
      </c>
      <c r="G309" s="2" t="s">
        <v>1754</v>
      </c>
      <c r="H309" s="2" t="s">
        <v>1755</v>
      </c>
      <c r="I309" s="2" t="s">
        <v>1756</v>
      </c>
    </row>
    <row r="310" spans="1:9" x14ac:dyDescent="0.2">
      <c r="A310" s="1" t="s">
        <v>1757</v>
      </c>
      <c r="B310" s="1" t="s">
        <v>1758</v>
      </c>
      <c r="C310" s="1" t="s">
        <v>1759</v>
      </c>
      <c r="D310" s="1" t="s">
        <v>1720</v>
      </c>
      <c r="E310" s="2" t="s">
        <v>1520</v>
      </c>
      <c r="F310" s="2" t="s">
        <v>1521</v>
      </c>
      <c r="G310" s="2" t="s">
        <v>1754</v>
      </c>
      <c r="H310" s="2" t="s">
        <v>1755</v>
      </c>
      <c r="I310" s="2" t="s">
        <v>1756</v>
      </c>
    </row>
    <row r="311" spans="1:9" x14ac:dyDescent="0.2">
      <c r="A311" s="1" t="s">
        <v>1760</v>
      </c>
      <c r="B311" s="1" t="s">
        <v>1761</v>
      </c>
      <c r="C311" s="1" t="s">
        <v>1762</v>
      </c>
      <c r="D311" s="1" t="s">
        <v>1720</v>
      </c>
      <c r="E311" s="2" t="s">
        <v>1520</v>
      </c>
      <c r="F311" s="2" t="s">
        <v>1521</v>
      </c>
      <c r="G311" s="2" t="s">
        <v>1763</v>
      </c>
      <c r="H311" s="2" t="s">
        <v>1764</v>
      </c>
      <c r="I311" s="2" t="s">
        <v>1765</v>
      </c>
    </row>
    <row r="312" spans="1:9" x14ac:dyDescent="0.2">
      <c r="A312" s="1" t="s">
        <v>1766</v>
      </c>
      <c r="B312" s="1" t="s">
        <v>1767</v>
      </c>
      <c r="C312" s="1" t="s">
        <v>1768</v>
      </c>
      <c r="D312" s="1" t="s">
        <v>1720</v>
      </c>
      <c r="E312" s="2" t="s">
        <v>1520</v>
      </c>
      <c r="F312" s="2" t="s">
        <v>1521</v>
      </c>
      <c r="G312" s="2" t="s">
        <v>1769</v>
      </c>
      <c r="H312" s="2" t="s">
        <v>1770</v>
      </c>
      <c r="I312" s="2" t="s">
        <v>1771</v>
      </c>
    </row>
    <row r="313" spans="1:9" x14ac:dyDescent="0.2">
      <c r="A313" s="1" t="s">
        <v>1772</v>
      </c>
      <c r="B313" s="1" t="s">
        <v>1773</v>
      </c>
      <c r="C313" s="1" t="s">
        <v>1774</v>
      </c>
      <c r="D313" s="1" t="s">
        <v>1720</v>
      </c>
      <c r="E313" s="2" t="s">
        <v>1325</v>
      </c>
      <c r="F313" s="2" t="s">
        <v>1326</v>
      </c>
      <c r="G313" s="2" t="s">
        <v>1775</v>
      </c>
      <c r="H313" s="2" t="s">
        <v>1776</v>
      </c>
      <c r="I313" s="2" t="s">
        <v>1777</v>
      </c>
    </row>
    <row r="314" spans="1:9" x14ac:dyDescent="0.2">
      <c r="A314" s="1" t="s">
        <v>1778</v>
      </c>
      <c r="B314" s="1" t="s">
        <v>1779</v>
      </c>
      <c r="C314" s="1" t="s">
        <v>1780</v>
      </c>
      <c r="D314" s="1" t="s">
        <v>1720</v>
      </c>
      <c r="E314" s="2" t="s">
        <v>1325</v>
      </c>
      <c r="F314" s="2" t="s">
        <v>1326</v>
      </c>
      <c r="G314" s="2" t="s">
        <v>1775</v>
      </c>
      <c r="H314" s="2" t="s">
        <v>1776</v>
      </c>
      <c r="I314" s="2" t="s">
        <v>1777</v>
      </c>
    </row>
    <row r="315" spans="1:9" x14ac:dyDescent="0.2">
      <c r="A315" s="1" t="s">
        <v>1781</v>
      </c>
      <c r="B315" s="1" t="s">
        <v>1782</v>
      </c>
      <c r="C315" s="1" t="s">
        <v>1783</v>
      </c>
      <c r="D315" s="1" t="s">
        <v>1720</v>
      </c>
      <c r="E315" s="2" t="s">
        <v>1325</v>
      </c>
      <c r="F315" s="2" t="s">
        <v>1326</v>
      </c>
      <c r="G315" s="2" t="s">
        <v>1784</v>
      </c>
      <c r="H315" s="2" t="s">
        <v>1785</v>
      </c>
      <c r="I315" s="2" t="s">
        <v>1777</v>
      </c>
    </row>
    <row r="316" spans="1:9" x14ac:dyDescent="0.2">
      <c r="A316" s="1" t="s">
        <v>1786</v>
      </c>
      <c r="B316" s="1" t="s">
        <v>1787</v>
      </c>
      <c r="C316" s="1" t="s">
        <v>1788</v>
      </c>
      <c r="D316" s="1" t="s">
        <v>1720</v>
      </c>
      <c r="E316" s="2" t="s">
        <v>1520</v>
      </c>
      <c r="F316" s="2" t="s">
        <v>1521</v>
      </c>
      <c r="G316" s="2" t="s">
        <v>1789</v>
      </c>
      <c r="H316" s="2" t="s">
        <v>1790</v>
      </c>
      <c r="I316" s="2" t="s">
        <v>1791</v>
      </c>
    </row>
    <row r="317" spans="1:9" x14ac:dyDescent="0.2">
      <c r="A317" s="1" t="s">
        <v>1792</v>
      </c>
      <c r="B317" s="1" t="s">
        <v>1793</v>
      </c>
      <c r="C317" s="1" t="s">
        <v>1794</v>
      </c>
      <c r="D317" s="1" t="s">
        <v>1720</v>
      </c>
      <c r="E317" s="2" t="e">
        <v>#N/A</v>
      </c>
      <c r="F317" s="2" t="e">
        <v>#N/A</v>
      </c>
      <c r="G317" s="2">
        <v>0</v>
      </c>
      <c r="H317" s="2" t="e">
        <v>#N/A</v>
      </c>
      <c r="I317" s="2">
        <v>0</v>
      </c>
    </row>
    <row r="318" spans="1:9" x14ac:dyDescent="0.2">
      <c r="A318" s="1" t="s">
        <v>1795</v>
      </c>
      <c r="B318" s="1" t="s">
        <v>1796</v>
      </c>
      <c r="C318" s="1" t="s">
        <v>1797</v>
      </c>
      <c r="D318" s="1" t="s">
        <v>1720</v>
      </c>
      <c r="E318" s="2" t="s">
        <v>1520</v>
      </c>
      <c r="F318" s="2" t="s">
        <v>1521</v>
      </c>
      <c r="G318" s="2" t="s">
        <v>1798</v>
      </c>
      <c r="H318" s="2" t="s">
        <v>1799</v>
      </c>
      <c r="I318" s="2" t="s">
        <v>1791</v>
      </c>
    </row>
    <row r="319" spans="1:9" x14ac:dyDescent="0.2">
      <c r="A319" s="1" t="s">
        <v>1800</v>
      </c>
      <c r="B319" s="1" t="s">
        <v>1801</v>
      </c>
      <c r="C319" s="1" t="s">
        <v>1802</v>
      </c>
      <c r="D319" s="1" t="s">
        <v>1720</v>
      </c>
      <c r="E319" s="2" t="s">
        <v>1520</v>
      </c>
      <c r="F319" s="2" t="s">
        <v>1521</v>
      </c>
      <c r="G319" s="2" t="s">
        <v>1798</v>
      </c>
      <c r="H319" s="2" t="s">
        <v>1799</v>
      </c>
      <c r="I319" s="2" t="s">
        <v>1791</v>
      </c>
    </row>
    <row r="320" spans="1:9" x14ac:dyDescent="0.2">
      <c r="A320" s="1" t="s">
        <v>1803</v>
      </c>
      <c r="B320" s="1" t="s">
        <v>1804</v>
      </c>
      <c r="C320" s="1" t="s">
        <v>1805</v>
      </c>
      <c r="D320" s="1" t="s">
        <v>1720</v>
      </c>
      <c r="E320" s="2" t="e">
        <v>#N/A</v>
      </c>
      <c r="F320" s="2" t="e">
        <v>#N/A</v>
      </c>
      <c r="G320" s="2">
        <v>0</v>
      </c>
      <c r="H320" s="2" t="e">
        <v>#N/A</v>
      </c>
      <c r="I320" s="2">
        <v>0</v>
      </c>
    </row>
    <row r="321" spans="1:9" x14ac:dyDescent="0.2">
      <c r="A321" s="1" t="s">
        <v>1806</v>
      </c>
      <c r="B321" s="1" t="s">
        <v>1807</v>
      </c>
      <c r="C321" s="1" t="s">
        <v>1808</v>
      </c>
      <c r="D321" s="1" t="s">
        <v>1720</v>
      </c>
      <c r="E321" s="2" t="e">
        <v>#N/A</v>
      </c>
      <c r="F321" s="2" t="e">
        <v>#N/A</v>
      </c>
      <c r="G321" s="2">
        <v>0</v>
      </c>
      <c r="H321" s="2" t="e">
        <v>#N/A</v>
      </c>
      <c r="I321" s="2">
        <v>0</v>
      </c>
    </row>
    <row r="322" spans="1:9" x14ac:dyDescent="0.2">
      <c r="A322" s="1" t="s">
        <v>1809</v>
      </c>
      <c r="B322" s="1" t="s">
        <v>1810</v>
      </c>
      <c r="C322" s="1" t="s">
        <v>1811</v>
      </c>
      <c r="D322" s="1" t="s">
        <v>1720</v>
      </c>
      <c r="E322" s="2" t="s">
        <v>1520</v>
      </c>
      <c r="F322" s="2" t="s">
        <v>1521</v>
      </c>
      <c r="G322" s="2" t="s">
        <v>1812</v>
      </c>
      <c r="H322" s="2" t="s">
        <v>1813</v>
      </c>
      <c r="I322" s="2" t="s">
        <v>1814</v>
      </c>
    </row>
    <row r="323" spans="1:9" x14ac:dyDescent="0.2">
      <c r="A323" s="1" t="s">
        <v>1815</v>
      </c>
      <c r="B323" s="1" t="s">
        <v>1816</v>
      </c>
      <c r="C323" s="1" t="s">
        <v>1817</v>
      </c>
      <c r="D323" s="1" t="s">
        <v>1720</v>
      </c>
      <c r="E323" s="2" t="e">
        <v>#N/A</v>
      </c>
      <c r="F323" s="2" t="e">
        <v>#N/A</v>
      </c>
      <c r="G323" s="2" t="s">
        <v>1818</v>
      </c>
      <c r="H323" s="2" t="e">
        <v>#N/A</v>
      </c>
      <c r="I323" s="2" t="s">
        <v>1819</v>
      </c>
    </row>
    <row r="324" spans="1:9" x14ac:dyDescent="0.2">
      <c r="A324" s="1" t="s">
        <v>1820</v>
      </c>
      <c r="B324" s="1" t="s">
        <v>1821</v>
      </c>
      <c r="C324" s="1" t="s">
        <v>1822</v>
      </c>
      <c r="D324" s="1" t="s">
        <v>1720</v>
      </c>
      <c r="E324" s="2" t="s">
        <v>1520</v>
      </c>
      <c r="F324" s="2" t="s">
        <v>1521</v>
      </c>
      <c r="G324" s="2" t="s">
        <v>1648</v>
      </c>
      <c r="H324" s="2" t="s">
        <v>1649</v>
      </c>
      <c r="I324" s="2" t="s">
        <v>1650</v>
      </c>
    </row>
    <row r="325" spans="1:9" x14ac:dyDescent="0.2">
      <c r="A325" s="1" t="s">
        <v>1823</v>
      </c>
      <c r="B325" s="1" t="s">
        <v>1824</v>
      </c>
      <c r="C325" s="1" t="s">
        <v>1825</v>
      </c>
      <c r="D325" s="1" t="s">
        <v>1720</v>
      </c>
      <c r="E325" s="2" t="s">
        <v>1520</v>
      </c>
      <c r="F325" s="2" t="s">
        <v>1521</v>
      </c>
      <c r="G325" s="2" t="s">
        <v>1648</v>
      </c>
      <c r="H325" s="2" t="s">
        <v>1649</v>
      </c>
      <c r="I325" s="2" t="s">
        <v>1650</v>
      </c>
    </row>
    <row r="326" spans="1:9" x14ac:dyDescent="0.2">
      <c r="A326" s="1" t="s">
        <v>1826</v>
      </c>
      <c r="B326" s="1" t="s">
        <v>1827</v>
      </c>
      <c r="C326" s="1" t="s">
        <v>1828</v>
      </c>
      <c r="D326" s="1" t="s">
        <v>1720</v>
      </c>
      <c r="E326" s="2" t="s">
        <v>1520</v>
      </c>
      <c r="F326" s="2" t="s">
        <v>1521</v>
      </c>
      <c r="G326" s="2" t="s">
        <v>1829</v>
      </c>
      <c r="H326" s="2" t="s">
        <v>1830</v>
      </c>
      <c r="I326" s="2" t="s">
        <v>1831</v>
      </c>
    </row>
    <row r="327" spans="1:9" x14ac:dyDescent="0.2">
      <c r="A327" s="1" t="s">
        <v>1832</v>
      </c>
      <c r="B327" s="1" t="s">
        <v>1833</v>
      </c>
      <c r="C327" s="1" t="s">
        <v>1834</v>
      </c>
      <c r="D327" s="1" t="s">
        <v>1720</v>
      </c>
      <c r="E327" s="2" t="e">
        <v>#N/A</v>
      </c>
      <c r="F327" s="2" t="e">
        <v>#N/A</v>
      </c>
      <c r="G327" s="2" t="s">
        <v>1835</v>
      </c>
      <c r="H327" s="2" t="e">
        <v>#N/A</v>
      </c>
      <c r="I327" s="2" t="s">
        <v>1836</v>
      </c>
    </row>
    <row r="328" spans="1:9" x14ac:dyDescent="0.2">
      <c r="A328" s="1" t="s">
        <v>1837</v>
      </c>
      <c r="B328" s="1" t="s">
        <v>1838</v>
      </c>
      <c r="C328" s="1" t="s">
        <v>1839</v>
      </c>
      <c r="D328" s="1" t="s">
        <v>1720</v>
      </c>
      <c r="E328" s="2" t="e">
        <v>#N/A</v>
      </c>
      <c r="F328" s="2" t="e">
        <v>#N/A</v>
      </c>
      <c r="G328" s="2">
        <v>0</v>
      </c>
      <c r="H328" s="2" t="e">
        <v>#N/A</v>
      </c>
      <c r="I328" s="2">
        <v>0</v>
      </c>
    </row>
    <row r="329" spans="1:9" x14ac:dyDescent="0.2">
      <c r="A329" s="1" t="s">
        <v>1840</v>
      </c>
      <c r="B329" s="1" t="s">
        <v>1841</v>
      </c>
      <c r="C329" s="1" t="e">
        <v>#N/A</v>
      </c>
      <c r="D329" s="1" t="e">
        <v>#N/A</v>
      </c>
      <c r="E329" s="2" t="e">
        <v>#N/A</v>
      </c>
      <c r="F329" s="2" t="e">
        <v>#N/A</v>
      </c>
      <c r="G329" s="2" t="e">
        <v>#N/A</v>
      </c>
      <c r="H329" s="2" t="e">
        <v>#N/A</v>
      </c>
      <c r="I329" s="2" t="e">
        <v>#N/A</v>
      </c>
    </row>
    <row r="330" spans="1:9" x14ac:dyDescent="0.2">
      <c r="A330" s="1" t="s">
        <v>1842</v>
      </c>
      <c r="B330" s="1" t="s">
        <v>1843</v>
      </c>
      <c r="C330" s="1" t="s">
        <v>1844</v>
      </c>
      <c r="D330" s="1" t="s">
        <v>1845</v>
      </c>
      <c r="E330" s="2" t="s">
        <v>1607</v>
      </c>
      <c r="F330" s="2" t="s">
        <v>1846</v>
      </c>
      <c r="G330" s="2" t="s">
        <v>1718</v>
      </c>
      <c r="H330" s="2" t="s">
        <v>1847</v>
      </c>
      <c r="I330" s="2" t="s">
        <v>1848</v>
      </c>
    </row>
    <row r="331" spans="1:9" x14ac:dyDescent="0.2">
      <c r="A331" s="1" t="s">
        <v>1849</v>
      </c>
      <c r="B331" s="1" t="s">
        <v>1850</v>
      </c>
      <c r="C331" s="1" t="s">
        <v>1851</v>
      </c>
      <c r="D331" s="1" t="s">
        <v>1845</v>
      </c>
      <c r="E331" s="2" t="s">
        <v>1607</v>
      </c>
      <c r="F331" s="2" t="s">
        <v>1846</v>
      </c>
      <c r="G331" s="2" t="s">
        <v>1852</v>
      </c>
      <c r="H331" s="2" t="s">
        <v>1853</v>
      </c>
      <c r="I331" s="2" t="s">
        <v>1854</v>
      </c>
    </row>
    <row r="332" spans="1:9" x14ac:dyDescent="0.2">
      <c r="A332" s="1" t="s">
        <v>1855</v>
      </c>
      <c r="B332" s="1" t="s">
        <v>1856</v>
      </c>
      <c r="C332" s="1" t="s">
        <v>1857</v>
      </c>
      <c r="D332" s="1" t="s">
        <v>1845</v>
      </c>
      <c r="E332" s="2" t="s">
        <v>1607</v>
      </c>
      <c r="F332" s="2" t="s">
        <v>1846</v>
      </c>
      <c r="G332" s="2" t="s">
        <v>1858</v>
      </c>
      <c r="H332" s="2" t="s">
        <v>1859</v>
      </c>
      <c r="I332" s="2" t="s">
        <v>1860</v>
      </c>
    </row>
    <row r="333" spans="1:9" x14ac:dyDescent="0.2">
      <c r="A333" s="1" t="s">
        <v>1861</v>
      </c>
      <c r="B333" s="1" t="s">
        <v>1862</v>
      </c>
      <c r="C333" s="1" t="s">
        <v>1863</v>
      </c>
      <c r="D333" s="1" t="s">
        <v>1845</v>
      </c>
      <c r="E333" s="2" t="s">
        <v>1607</v>
      </c>
      <c r="F333" s="2" t="s">
        <v>1846</v>
      </c>
      <c r="G333" s="2" t="s">
        <v>1864</v>
      </c>
      <c r="H333" s="2" t="s">
        <v>1865</v>
      </c>
      <c r="I333" s="2" t="s">
        <v>1866</v>
      </c>
    </row>
    <row r="334" spans="1:9" x14ac:dyDescent="0.2">
      <c r="A334" s="1" t="s">
        <v>1867</v>
      </c>
      <c r="B334" s="1" t="s">
        <v>1868</v>
      </c>
      <c r="C334" s="1" t="e">
        <v>#N/A</v>
      </c>
      <c r="D334" s="1" t="e">
        <v>#N/A</v>
      </c>
      <c r="E334" s="2" t="e">
        <v>#N/A</v>
      </c>
      <c r="F334" s="2" t="e">
        <v>#N/A</v>
      </c>
      <c r="G334" s="2" t="e">
        <v>#N/A</v>
      </c>
      <c r="H334" s="2" t="e">
        <v>#N/A</v>
      </c>
      <c r="I334" s="2" t="e">
        <v>#N/A</v>
      </c>
    </row>
    <row r="335" spans="1:9" x14ac:dyDescent="0.2">
      <c r="A335" s="1" t="s">
        <v>1869</v>
      </c>
      <c r="B335" s="1" t="s">
        <v>1870</v>
      </c>
      <c r="C335" s="1" t="s">
        <v>1871</v>
      </c>
      <c r="D335" s="1" t="s">
        <v>1872</v>
      </c>
      <c r="E335" s="2" t="s">
        <v>1633</v>
      </c>
      <c r="F335" s="2" t="s">
        <v>1873</v>
      </c>
      <c r="G335" s="2" t="s">
        <v>1787</v>
      </c>
      <c r="H335" s="2" t="s">
        <v>1874</v>
      </c>
      <c r="I335" s="2" t="s">
        <v>1869</v>
      </c>
    </row>
    <row r="336" spans="1:9" x14ac:dyDescent="0.2">
      <c r="A336" s="1" t="s">
        <v>1875</v>
      </c>
      <c r="B336" s="1" t="s">
        <v>1876</v>
      </c>
      <c r="C336" s="1" t="s">
        <v>1877</v>
      </c>
      <c r="D336" s="1" t="s">
        <v>1872</v>
      </c>
      <c r="E336" s="2" t="e">
        <v>#N/A</v>
      </c>
      <c r="F336" s="2" t="e">
        <v>#N/A</v>
      </c>
      <c r="G336" s="2">
        <v>0</v>
      </c>
      <c r="H336" s="2" t="e">
        <v>#N/A</v>
      </c>
      <c r="I336" s="2">
        <v>0</v>
      </c>
    </row>
    <row r="337" spans="1:9" x14ac:dyDescent="0.2">
      <c r="A337" s="1" t="s">
        <v>1878</v>
      </c>
      <c r="B337" s="1" t="s">
        <v>1722</v>
      </c>
      <c r="C337" s="1" t="s">
        <v>1879</v>
      </c>
      <c r="D337" s="1" t="s">
        <v>1872</v>
      </c>
      <c r="E337" s="2" t="e">
        <v>#N/A</v>
      </c>
      <c r="F337" s="2" t="e">
        <v>#N/A</v>
      </c>
      <c r="G337" s="2">
        <v>0</v>
      </c>
      <c r="H337" s="2" t="e">
        <v>#N/A</v>
      </c>
      <c r="I337" s="2">
        <v>0</v>
      </c>
    </row>
    <row r="338" spans="1:9" x14ac:dyDescent="0.2">
      <c r="A338" s="1" t="s">
        <v>1880</v>
      </c>
      <c r="B338" s="1" t="s">
        <v>1881</v>
      </c>
      <c r="C338" s="1" t="s">
        <v>1882</v>
      </c>
      <c r="D338" s="1" t="s">
        <v>1872</v>
      </c>
      <c r="E338" s="2" t="e">
        <v>#N/A</v>
      </c>
      <c r="F338" s="2" t="e">
        <v>#N/A</v>
      </c>
      <c r="G338" s="2">
        <v>0</v>
      </c>
      <c r="H338" s="2" t="e">
        <v>#N/A</v>
      </c>
      <c r="I338" s="2">
        <v>0</v>
      </c>
    </row>
    <row r="339" spans="1:9" x14ac:dyDescent="0.2">
      <c r="A339" s="1" t="s">
        <v>1883</v>
      </c>
      <c r="B339" s="1" t="s">
        <v>1884</v>
      </c>
      <c r="C339" s="1" t="s">
        <v>1885</v>
      </c>
      <c r="D339" s="1" t="s">
        <v>1872</v>
      </c>
      <c r="E339" s="2" t="s">
        <v>1633</v>
      </c>
      <c r="F339" s="2" t="s">
        <v>1873</v>
      </c>
      <c r="G339" s="2" t="s">
        <v>1886</v>
      </c>
      <c r="H339" s="2" t="s">
        <v>1887</v>
      </c>
      <c r="I339" s="2" t="s">
        <v>1888</v>
      </c>
    </row>
    <row r="340" spans="1:9" x14ac:dyDescent="0.2">
      <c r="A340" s="1" t="s">
        <v>1889</v>
      </c>
      <c r="B340" s="1" t="s">
        <v>1890</v>
      </c>
      <c r="C340" s="1" t="e">
        <v>#N/A</v>
      </c>
      <c r="D340" s="1" t="e">
        <v>#N/A</v>
      </c>
      <c r="E340" s="2" t="e">
        <v>#N/A</v>
      </c>
      <c r="F340" s="2" t="e">
        <v>#N/A</v>
      </c>
      <c r="G340" s="2" t="e">
        <v>#N/A</v>
      </c>
      <c r="H340" s="2" t="e">
        <v>#N/A</v>
      </c>
      <c r="I340" s="2" t="e">
        <v>#N/A</v>
      </c>
    </row>
    <row r="341" spans="1:9" x14ac:dyDescent="0.2">
      <c r="A341" s="1" t="s">
        <v>1891</v>
      </c>
      <c r="B341" s="1" t="s">
        <v>1892</v>
      </c>
      <c r="C341" s="1" t="s">
        <v>1893</v>
      </c>
      <c r="D341" s="1" t="s">
        <v>1894</v>
      </c>
      <c r="E341" s="2" t="s">
        <v>1720</v>
      </c>
      <c r="F341" s="2" t="s">
        <v>1721</v>
      </c>
      <c r="G341" s="2" t="s">
        <v>1870</v>
      </c>
      <c r="H341" s="2" t="s">
        <v>1895</v>
      </c>
      <c r="I341" s="2" t="s">
        <v>1896</v>
      </c>
    </row>
    <row r="342" spans="1:9" x14ac:dyDescent="0.2">
      <c r="A342" s="1" t="s">
        <v>1897</v>
      </c>
      <c r="B342" s="1" t="s">
        <v>1898</v>
      </c>
      <c r="C342" s="1" t="s">
        <v>1899</v>
      </c>
      <c r="D342" s="1" t="s">
        <v>1894</v>
      </c>
      <c r="E342" s="2" t="s">
        <v>1720</v>
      </c>
      <c r="F342" s="2" t="s">
        <v>1721</v>
      </c>
      <c r="G342" s="2" t="s">
        <v>1900</v>
      </c>
      <c r="H342" s="2" t="s">
        <v>1901</v>
      </c>
      <c r="I342" s="2" t="s">
        <v>1902</v>
      </c>
    </row>
    <row r="343" spans="1:9" x14ac:dyDescent="0.2">
      <c r="A343" s="1" t="s">
        <v>1903</v>
      </c>
      <c r="B343" s="1" t="s">
        <v>1904</v>
      </c>
      <c r="C343" s="1" t="s">
        <v>1905</v>
      </c>
      <c r="D343" s="1" t="s">
        <v>1894</v>
      </c>
      <c r="E343" s="2" t="e">
        <v>#N/A</v>
      </c>
      <c r="F343" s="2" t="e">
        <v>#N/A</v>
      </c>
      <c r="G343" s="2">
        <v>0</v>
      </c>
      <c r="H343" s="2" t="e">
        <v>#N/A</v>
      </c>
      <c r="I343" s="2">
        <v>0</v>
      </c>
    </row>
    <row r="344" spans="1:9" x14ac:dyDescent="0.2">
      <c r="A344" s="1" t="s">
        <v>1906</v>
      </c>
      <c r="B344" s="1" t="s">
        <v>1907</v>
      </c>
      <c r="C344" s="1" t="s">
        <v>1908</v>
      </c>
      <c r="D344" s="1" t="s">
        <v>1894</v>
      </c>
      <c r="E344" s="2" t="s">
        <v>1720</v>
      </c>
      <c r="F344" s="2" t="s">
        <v>1721</v>
      </c>
      <c r="G344" s="2" t="s">
        <v>1909</v>
      </c>
      <c r="H344" s="2" t="s">
        <v>1910</v>
      </c>
      <c r="I344" s="2" t="s">
        <v>1911</v>
      </c>
    </row>
    <row r="345" spans="1:9" x14ac:dyDescent="0.2">
      <c r="A345" s="1" t="s">
        <v>1912</v>
      </c>
      <c r="B345" s="1" t="s">
        <v>1913</v>
      </c>
      <c r="C345" s="1" t="s">
        <v>1914</v>
      </c>
      <c r="D345" s="1" t="s">
        <v>1894</v>
      </c>
      <c r="E345" s="2" t="s">
        <v>1720</v>
      </c>
      <c r="F345" s="2" t="s">
        <v>1721</v>
      </c>
      <c r="G345" s="2" t="s">
        <v>1915</v>
      </c>
      <c r="H345" s="2" t="s">
        <v>1916</v>
      </c>
      <c r="I345" s="2" t="s">
        <v>1917</v>
      </c>
    </row>
    <row r="346" spans="1:9" x14ac:dyDescent="0.2">
      <c r="A346" s="1" t="s">
        <v>1918</v>
      </c>
      <c r="B346" s="1" t="s">
        <v>1919</v>
      </c>
      <c r="C346" s="1" t="s">
        <v>1920</v>
      </c>
      <c r="D346" s="1" t="s">
        <v>1894</v>
      </c>
      <c r="E346" s="2" t="s">
        <v>1720</v>
      </c>
      <c r="F346" s="2" t="s">
        <v>1721</v>
      </c>
      <c r="G346" s="2" t="s">
        <v>1915</v>
      </c>
      <c r="H346" s="2" t="s">
        <v>1916</v>
      </c>
      <c r="I346" s="2" t="s">
        <v>1917</v>
      </c>
    </row>
    <row r="347" spans="1:9" x14ac:dyDescent="0.2">
      <c r="A347" s="1" t="s">
        <v>1921</v>
      </c>
      <c r="B347" s="1" t="s">
        <v>1922</v>
      </c>
      <c r="C347" s="1" t="s">
        <v>1923</v>
      </c>
      <c r="D347" s="1" t="s">
        <v>1894</v>
      </c>
      <c r="E347" s="2" t="s">
        <v>1720</v>
      </c>
      <c r="F347" s="2" t="s">
        <v>1721</v>
      </c>
      <c r="G347" s="2" t="s">
        <v>1915</v>
      </c>
      <c r="H347" s="2" t="s">
        <v>1916</v>
      </c>
      <c r="I347" s="2" t="s">
        <v>1917</v>
      </c>
    </row>
    <row r="348" spans="1:9" x14ac:dyDescent="0.2">
      <c r="A348" s="1" t="s">
        <v>1924</v>
      </c>
      <c r="B348" s="1" t="s">
        <v>1925</v>
      </c>
      <c r="C348" s="1" t="s">
        <v>1926</v>
      </c>
      <c r="D348" s="1" t="s">
        <v>1894</v>
      </c>
      <c r="E348" s="2" t="s">
        <v>1720</v>
      </c>
      <c r="F348" s="2" t="s">
        <v>1721</v>
      </c>
      <c r="G348" s="2" t="s">
        <v>1915</v>
      </c>
      <c r="H348" s="2" t="s">
        <v>1916</v>
      </c>
      <c r="I348" s="2" t="s">
        <v>1917</v>
      </c>
    </row>
    <row r="349" spans="1:9" x14ac:dyDescent="0.2">
      <c r="A349" s="1" t="s">
        <v>1927</v>
      </c>
      <c r="B349" s="1" t="s">
        <v>1928</v>
      </c>
      <c r="C349" s="1" t="s">
        <v>1929</v>
      </c>
      <c r="D349" s="1" t="s">
        <v>1894</v>
      </c>
      <c r="E349" s="2" t="s">
        <v>1720</v>
      </c>
      <c r="F349" s="2" t="s">
        <v>1721</v>
      </c>
      <c r="G349" s="2" t="s">
        <v>1915</v>
      </c>
      <c r="H349" s="2" t="s">
        <v>1916</v>
      </c>
      <c r="I349" s="2" t="s">
        <v>1917</v>
      </c>
    </row>
    <row r="350" spans="1:9" x14ac:dyDescent="0.2">
      <c r="A350" s="1" t="s">
        <v>1930</v>
      </c>
      <c r="B350" s="1" t="s">
        <v>1931</v>
      </c>
      <c r="C350" s="1" t="s">
        <v>1932</v>
      </c>
      <c r="D350" s="1" t="s">
        <v>1894</v>
      </c>
      <c r="E350" s="2" t="s">
        <v>1720</v>
      </c>
      <c r="F350" s="2" t="s">
        <v>1721</v>
      </c>
      <c r="G350" s="2" t="s">
        <v>1933</v>
      </c>
      <c r="H350" s="2" t="s">
        <v>1934</v>
      </c>
      <c r="I350" s="2" t="s">
        <v>1930</v>
      </c>
    </row>
    <row r="351" spans="1:9" x14ac:dyDescent="0.2">
      <c r="A351" s="1" t="s">
        <v>1935</v>
      </c>
      <c r="B351" s="1" t="s">
        <v>1936</v>
      </c>
      <c r="C351" s="1" t="s">
        <v>1937</v>
      </c>
      <c r="D351" s="1" t="s">
        <v>1894</v>
      </c>
      <c r="E351" s="2" t="s">
        <v>1720</v>
      </c>
      <c r="F351" s="2" t="s">
        <v>1721</v>
      </c>
      <c r="G351" s="2" t="s">
        <v>1933</v>
      </c>
      <c r="H351" s="2" t="s">
        <v>1934</v>
      </c>
      <c r="I351" s="2" t="s">
        <v>1930</v>
      </c>
    </row>
    <row r="352" spans="1:9" x14ac:dyDescent="0.2">
      <c r="A352" s="1" t="s">
        <v>1938</v>
      </c>
      <c r="B352" s="1" t="s">
        <v>1939</v>
      </c>
      <c r="C352" s="1" t="s">
        <v>1940</v>
      </c>
      <c r="D352" s="1" t="s">
        <v>1894</v>
      </c>
      <c r="E352" s="2" t="s">
        <v>1720</v>
      </c>
      <c r="F352" s="2" t="s">
        <v>1721</v>
      </c>
      <c r="G352" s="2" t="s">
        <v>1933</v>
      </c>
      <c r="H352" s="2" t="s">
        <v>1934</v>
      </c>
      <c r="I352" s="2" t="s">
        <v>1930</v>
      </c>
    </row>
    <row r="353" spans="1:9" x14ac:dyDescent="0.2">
      <c r="A353" s="1" t="s">
        <v>1941</v>
      </c>
      <c r="B353" s="1" t="s">
        <v>1942</v>
      </c>
      <c r="C353" s="1" t="e">
        <v>#N/A</v>
      </c>
      <c r="D353" s="1" t="e">
        <v>#N/A</v>
      </c>
      <c r="E353" s="2" t="e">
        <v>#N/A</v>
      </c>
      <c r="F353" s="2" t="e">
        <v>#N/A</v>
      </c>
      <c r="G353" s="2" t="e">
        <v>#N/A</v>
      </c>
      <c r="H353" s="2" t="e">
        <v>#N/A</v>
      </c>
      <c r="I353" s="2" t="e">
        <v>#N/A</v>
      </c>
    </row>
    <row r="354" spans="1:9" x14ac:dyDescent="0.2">
      <c r="A354" s="1" t="s">
        <v>1943</v>
      </c>
      <c r="B354" s="1" t="s">
        <v>1109</v>
      </c>
      <c r="C354" s="1" t="s">
        <v>1944</v>
      </c>
      <c r="D354" s="1" t="s">
        <v>1945</v>
      </c>
      <c r="E354" s="2" t="s">
        <v>1107</v>
      </c>
      <c r="F354" s="2" t="s">
        <v>1108</v>
      </c>
      <c r="G354" s="2" t="s">
        <v>1946</v>
      </c>
      <c r="H354" s="2" t="s">
        <v>1947</v>
      </c>
      <c r="I354" s="2" t="s">
        <v>1948</v>
      </c>
    </row>
    <row r="355" spans="1:9" x14ac:dyDescent="0.2">
      <c r="A355" s="1" t="s">
        <v>1943</v>
      </c>
      <c r="B355" s="1" t="s">
        <v>1114</v>
      </c>
      <c r="C355" s="1" t="s">
        <v>1949</v>
      </c>
      <c r="D355" s="1" t="s">
        <v>1945</v>
      </c>
      <c r="E355" s="2" t="s">
        <v>1107</v>
      </c>
      <c r="F355" s="2" t="s">
        <v>1108</v>
      </c>
      <c r="G355" s="2" t="s">
        <v>1946</v>
      </c>
      <c r="H355" s="2" t="s">
        <v>1947</v>
      </c>
      <c r="I355" s="2" t="s">
        <v>1948</v>
      </c>
    </row>
    <row r="356" spans="1:9" x14ac:dyDescent="0.2">
      <c r="A356" s="1" t="s">
        <v>1950</v>
      </c>
      <c r="B356" s="1" t="s">
        <v>1951</v>
      </c>
      <c r="C356" s="1" t="s">
        <v>1952</v>
      </c>
      <c r="D356" s="1" t="s">
        <v>1945</v>
      </c>
      <c r="E356" s="2" t="s">
        <v>1107</v>
      </c>
      <c r="F356" s="2" t="s">
        <v>1108</v>
      </c>
      <c r="G356" s="2" t="s">
        <v>1953</v>
      </c>
      <c r="H356" s="2" t="s">
        <v>1954</v>
      </c>
      <c r="I356" s="2" t="s">
        <v>1955</v>
      </c>
    </row>
    <row r="357" spans="1:9" x14ac:dyDescent="0.2">
      <c r="A357" s="1" t="s">
        <v>1950</v>
      </c>
      <c r="B357" s="1" t="s">
        <v>1956</v>
      </c>
      <c r="C357" s="1" t="s">
        <v>1957</v>
      </c>
      <c r="D357" s="1" t="s">
        <v>1945</v>
      </c>
      <c r="E357" s="2" t="s">
        <v>1107</v>
      </c>
      <c r="F357" s="2" t="s">
        <v>1108</v>
      </c>
      <c r="G357" s="2" t="s">
        <v>1953</v>
      </c>
      <c r="H357" s="2" t="s">
        <v>1954</v>
      </c>
      <c r="I357" s="2" t="s">
        <v>1955</v>
      </c>
    </row>
    <row r="358" spans="1:9" x14ac:dyDescent="0.2">
      <c r="A358" s="1" t="s">
        <v>1958</v>
      </c>
      <c r="B358" s="1" t="s">
        <v>1959</v>
      </c>
      <c r="C358" s="1" t="s">
        <v>1960</v>
      </c>
      <c r="D358" s="1" t="s">
        <v>1945</v>
      </c>
      <c r="E358" s="2" t="s">
        <v>1107</v>
      </c>
      <c r="F358" s="2" t="s">
        <v>1108</v>
      </c>
      <c r="G358" s="2" t="s">
        <v>1961</v>
      </c>
      <c r="H358" s="2" t="s">
        <v>1962</v>
      </c>
      <c r="I358" s="2" t="s">
        <v>1963</v>
      </c>
    </row>
    <row r="359" spans="1:9" x14ac:dyDescent="0.2">
      <c r="A359" s="1" t="s">
        <v>1964</v>
      </c>
      <c r="B359" s="1" t="s">
        <v>1479</v>
      </c>
      <c r="C359" s="1" t="s">
        <v>1965</v>
      </c>
      <c r="D359" s="1" t="s">
        <v>1945</v>
      </c>
      <c r="E359" s="2" t="s">
        <v>1107</v>
      </c>
      <c r="F359" s="2" t="s">
        <v>1108</v>
      </c>
      <c r="G359" s="2" t="s">
        <v>1961</v>
      </c>
      <c r="H359" s="2" t="s">
        <v>1962</v>
      </c>
      <c r="I359" s="2" t="s">
        <v>1963</v>
      </c>
    </row>
    <row r="360" spans="1:9" x14ac:dyDescent="0.2">
      <c r="A360" s="1" t="s">
        <v>1966</v>
      </c>
      <c r="B360" s="1" t="s">
        <v>1967</v>
      </c>
      <c r="C360" s="1" t="s">
        <v>1968</v>
      </c>
      <c r="D360" s="1" t="s">
        <v>1945</v>
      </c>
      <c r="E360" s="2" t="s">
        <v>1107</v>
      </c>
      <c r="F360" s="2" t="s">
        <v>1108</v>
      </c>
      <c r="G360" s="2" t="s">
        <v>1961</v>
      </c>
      <c r="H360" s="2" t="s">
        <v>1962</v>
      </c>
      <c r="I360" s="2" t="s">
        <v>1963</v>
      </c>
    </row>
    <row r="361" spans="1:9" x14ac:dyDescent="0.2">
      <c r="A361" s="1" t="s">
        <v>1969</v>
      </c>
      <c r="B361" s="1" t="s">
        <v>1970</v>
      </c>
      <c r="C361" s="1" t="s">
        <v>1971</v>
      </c>
      <c r="D361" s="1" t="s">
        <v>1945</v>
      </c>
      <c r="E361" s="2" t="s">
        <v>1107</v>
      </c>
      <c r="F361" s="2" t="s">
        <v>1108</v>
      </c>
      <c r="G361" s="2" t="s">
        <v>1959</v>
      </c>
      <c r="H361" s="2" t="s">
        <v>1972</v>
      </c>
      <c r="I361" s="2" t="s">
        <v>1973</v>
      </c>
    </row>
    <row r="362" spans="1:9" x14ac:dyDescent="0.2">
      <c r="A362" s="1" t="s">
        <v>1974</v>
      </c>
      <c r="B362" s="1" t="s">
        <v>1975</v>
      </c>
      <c r="C362" s="1" t="s">
        <v>1976</v>
      </c>
      <c r="D362" s="1" t="s">
        <v>1945</v>
      </c>
      <c r="E362" s="2" t="s">
        <v>1107</v>
      </c>
      <c r="F362" s="2" t="s">
        <v>1108</v>
      </c>
      <c r="G362" s="2" t="s">
        <v>1977</v>
      </c>
      <c r="H362" s="2" t="s">
        <v>1978</v>
      </c>
      <c r="I362" s="2" t="s">
        <v>1974</v>
      </c>
    </row>
    <row r="363" spans="1:9" x14ac:dyDescent="0.2">
      <c r="A363" s="1" t="s">
        <v>1979</v>
      </c>
      <c r="B363" s="1" t="s">
        <v>1980</v>
      </c>
      <c r="C363" s="1" t="s">
        <v>1981</v>
      </c>
      <c r="D363" s="1" t="s">
        <v>1945</v>
      </c>
      <c r="E363" s="2" t="s">
        <v>1107</v>
      </c>
      <c r="F363" s="2" t="s">
        <v>1108</v>
      </c>
      <c r="G363" s="2" t="s">
        <v>1946</v>
      </c>
      <c r="H363" s="2" t="s">
        <v>1947</v>
      </c>
      <c r="I363" s="2" t="s">
        <v>1982</v>
      </c>
    </row>
    <row r="364" spans="1:9" x14ac:dyDescent="0.2">
      <c r="A364" s="1" t="s">
        <v>1983</v>
      </c>
      <c r="B364" s="1" t="s">
        <v>1984</v>
      </c>
      <c r="C364" s="1" t="e">
        <v>#N/A</v>
      </c>
      <c r="D364" s="1" t="e">
        <v>#N/A</v>
      </c>
      <c r="E364" s="2" t="e">
        <v>#N/A</v>
      </c>
      <c r="F364" s="2" t="e">
        <v>#N/A</v>
      </c>
      <c r="G364" s="2" t="e">
        <v>#N/A</v>
      </c>
      <c r="H364" s="2" t="e">
        <v>#N/A</v>
      </c>
      <c r="I364" s="2" t="e">
        <v>#N/A</v>
      </c>
    </row>
    <row r="365" spans="1:9" x14ac:dyDescent="0.2">
      <c r="A365" s="1" t="s">
        <v>1985</v>
      </c>
      <c r="B365" s="1" t="s">
        <v>1986</v>
      </c>
      <c r="C365" s="1" t="s">
        <v>1987</v>
      </c>
      <c r="D365" s="1" t="s">
        <v>1988</v>
      </c>
      <c r="E365" s="2" t="s">
        <v>1107</v>
      </c>
      <c r="F365" s="2" t="s">
        <v>1108</v>
      </c>
      <c r="G365" s="2" t="s">
        <v>1951</v>
      </c>
      <c r="H365" s="2" t="s">
        <v>1989</v>
      </c>
      <c r="I365" s="2" t="s">
        <v>1990</v>
      </c>
    </row>
    <row r="366" spans="1:9" x14ac:dyDescent="0.2">
      <c r="A366" s="1" t="s">
        <v>1991</v>
      </c>
      <c r="B366" s="1" t="s">
        <v>1992</v>
      </c>
      <c r="C366" s="1" t="s">
        <v>1993</v>
      </c>
      <c r="D366" s="1" t="s">
        <v>1988</v>
      </c>
      <c r="E366" s="2" t="s">
        <v>1107</v>
      </c>
      <c r="F366" s="2" t="s">
        <v>1108</v>
      </c>
      <c r="G366" s="2" t="s">
        <v>1994</v>
      </c>
      <c r="H366" s="2" t="s">
        <v>1995</v>
      </c>
      <c r="I366" s="2" t="s">
        <v>1991</v>
      </c>
    </row>
    <row r="367" spans="1:9" x14ac:dyDescent="0.2">
      <c r="A367" s="1" t="s">
        <v>1996</v>
      </c>
      <c r="B367" s="1" t="s">
        <v>1997</v>
      </c>
      <c r="C367" s="1" t="s">
        <v>1998</v>
      </c>
      <c r="D367" s="1" t="s">
        <v>1988</v>
      </c>
      <c r="E367" s="2" t="s">
        <v>1107</v>
      </c>
      <c r="F367" s="2" t="s">
        <v>1108</v>
      </c>
      <c r="G367" s="2" t="s">
        <v>1999</v>
      </c>
      <c r="H367" s="2" t="s">
        <v>2000</v>
      </c>
      <c r="I367" s="2" t="s">
        <v>1996</v>
      </c>
    </row>
    <row r="368" spans="1:9" x14ac:dyDescent="0.2">
      <c r="A368" s="1" t="s">
        <v>2001</v>
      </c>
      <c r="B368" s="1" t="s">
        <v>2002</v>
      </c>
      <c r="C368" s="1" t="s">
        <v>2003</v>
      </c>
      <c r="D368" s="1" t="s">
        <v>1988</v>
      </c>
      <c r="E368" s="2" t="s">
        <v>1107</v>
      </c>
      <c r="F368" s="2" t="s">
        <v>1108</v>
      </c>
      <c r="G368" s="2" t="s">
        <v>2004</v>
      </c>
      <c r="H368" s="2" t="s">
        <v>2005</v>
      </c>
      <c r="I368" s="2" t="s">
        <v>2006</v>
      </c>
    </row>
    <row r="369" spans="1:9" x14ac:dyDescent="0.2">
      <c r="A369" s="1" t="s">
        <v>2007</v>
      </c>
      <c r="B369" s="1" t="s">
        <v>2008</v>
      </c>
      <c r="C369" s="1" t="s">
        <v>2009</v>
      </c>
      <c r="D369" s="1" t="s">
        <v>1988</v>
      </c>
      <c r="E369" s="2" t="e">
        <v>#N/A</v>
      </c>
      <c r="F369" s="2" t="e">
        <v>#N/A</v>
      </c>
      <c r="G369" s="2">
        <v>0</v>
      </c>
      <c r="H369" s="2" t="e">
        <v>#N/A</v>
      </c>
      <c r="I369" s="2">
        <v>0</v>
      </c>
    </row>
    <row r="370" spans="1:9" x14ac:dyDescent="0.2">
      <c r="A370" s="1" t="s">
        <v>2010</v>
      </c>
      <c r="B370" s="1" t="s">
        <v>2011</v>
      </c>
      <c r="C370" s="1" t="s">
        <v>2012</v>
      </c>
      <c r="D370" s="1" t="s">
        <v>1988</v>
      </c>
      <c r="E370" s="2" t="s">
        <v>1520</v>
      </c>
      <c r="F370" s="2" t="s">
        <v>1521</v>
      </c>
      <c r="G370" s="2" t="s">
        <v>2013</v>
      </c>
      <c r="H370" s="2" t="s">
        <v>2014</v>
      </c>
      <c r="I370" s="2" t="s">
        <v>2015</v>
      </c>
    </row>
    <row r="371" spans="1:9" x14ac:dyDescent="0.2">
      <c r="A371" s="1" t="s">
        <v>2016</v>
      </c>
      <c r="B371" s="1" t="s">
        <v>2017</v>
      </c>
      <c r="C371" s="1" t="s">
        <v>2018</v>
      </c>
      <c r="D371" s="1" t="s">
        <v>1988</v>
      </c>
      <c r="E371" s="2" t="s">
        <v>1193</v>
      </c>
      <c r="F371" s="2" t="s">
        <v>1194</v>
      </c>
      <c r="G371" s="2" t="s">
        <v>2019</v>
      </c>
      <c r="H371" s="2" t="s">
        <v>2020</v>
      </c>
      <c r="I371" s="2" t="s">
        <v>2021</v>
      </c>
    </row>
    <row r="372" spans="1:9" x14ac:dyDescent="0.2">
      <c r="A372" s="1" t="s">
        <v>2022</v>
      </c>
      <c r="B372" s="1" t="s">
        <v>2023</v>
      </c>
      <c r="C372" s="1" t="s">
        <v>2024</v>
      </c>
      <c r="D372" s="1" t="s">
        <v>1988</v>
      </c>
      <c r="E372" s="2" t="s">
        <v>1107</v>
      </c>
      <c r="F372" s="2" t="s">
        <v>1108</v>
      </c>
      <c r="G372" s="2" t="s">
        <v>1970</v>
      </c>
      <c r="H372" s="2" t="s">
        <v>2025</v>
      </c>
      <c r="I372" s="2" t="s">
        <v>2026</v>
      </c>
    </row>
    <row r="373" spans="1:9" x14ac:dyDescent="0.2">
      <c r="A373" s="1" t="s">
        <v>2022</v>
      </c>
      <c r="B373" s="1" t="s">
        <v>2027</v>
      </c>
      <c r="C373" s="1" t="s">
        <v>2028</v>
      </c>
      <c r="D373" s="1" t="s">
        <v>1988</v>
      </c>
      <c r="E373" s="2" t="s">
        <v>1107</v>
      </c>
      <c r="F373" s="2" t="s">
        <v>1108</v>
      </c>
      <c r="G373" s="2" t="s">
        <v>2029</v>
      </c>
      <c r="H373" s="2" t="s">
        <v>2030</v>
      </c>
      <c r="I373" s="2" t="s">
        <v>2026</v>
      </c>
    </row>
  </sheetData>
  <autoFilter ref="A2:I373"/>
  <mergeCells count="1">
    <mergeCell ref="A1:D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27" sqref="A27"/>
    </sheetView>
  </sheetViews>
  <sheetFormatPr defaultColWidth="44.140625" defaultRowHeight="12.75" x14ac:dyDescent="0.2"/>
  <cols>
    <col min="1" max="1" width="40.140625" style="3" customWidth="1"/>
    <col min="2" max="2" width="14.85546875" style="3" customWidth="1"/>
    <col min="3" max="3" width="12.85546875" style="3" customWidth="1"/>
    <col min="4" max="4" width="15.85546875" style="3" customWidth="1"/>
    <col min="5" max="16384" width="44.140625" style="3"/>
  </cols>
  <sheetData>
    <row r="1" spans="1:4" x14ac:dyDescent="0.2">
      <c r="A1" s="4"/>
      <c r="B1" s="4"/>
      <c r="C1" s="8">
        <v>2015</v>
      </c>
      <c r="D1" s="8">
        <v>2016</v>
      </c>
    </row>
    <row r="2" spans="1:4" x14ac:dyDescent="0.2">
      <c r="A2" s="5" t="s">
        <v>21</v>
      </c>
      <c r="B2" s="6" t="s">
        <v>22</v>
      </c>
      <c r="C2" s="6"/>
      <c r="D2" s="7"/>
    </row>
    <row r="3" spans="1:4" ht="25.5" x14ac:dyDescent="0.2">
      <c r="A3" s="5" t="s">
        <v>23</v>
      </c>
      <c r="B3" s="6" t="s">
        <v>22</v>
      </c>
      <c r="C3" s="6"/>
      <c r="D3" s="7"/>
    </row>
    <row r="4" spans="1:4" x14ac:dyDescent="0.2">
      <c r="A4" s="5" t="s">
        <v>24</v>
      </c>
      <c r="B4" s="6" t="s">
        <v>22</v>
      </c>
      <c r="C4" s="6"/>
      <c r="D4" s="7"/>
    </row>
    <row r="5" spans="1:4" x14ac:dyDescent="0.2">
      <c r="A5" s="5" t="s">
        <v>25</v>
      </c>
      <c r="B5" s="6" t="s">
        <v>22</v>
      </c>
      <c r="C5" s="6"/>
      <c r="D5" s="7"/>
    </row>
    <row r="6" spans="1:4" x14ac:dyDescent="0.2">
      <c r="A6" s="5" t="s">
        <v>26</v>
      </c>
      <c r="B6" s="6" t="s">
        <v>22</v>
      </c>
      <c r="C6" s="6"/>
      <c r="D6" s="7"/>
    </row>
    <row r="7" spans="1:4" x14ac:dyDescent="0.2">
      <c r="A7" s="5" t="s">
        <v>27</v>
      </c>
      <c r="B7" s="6" t="s">
        <v>22</v>
      </c>
      <c r="C7" s="6"/>
      <c r="D7" s="7"/>
    </row>
    <row r="8" spans="1:4" x14ac:dyDescent="0.2">
      <c r="A8" s="5" t="s">
        <v>28</v>
      </c>
      <c r="B8" s="6" t="s">
        <v>22</v>
      </c>
      <c r="C8" s="6"/>
      <c r="D8" s="7"/>
    </row>
    <row r="9" spans="1:4" x14ac:dyDescent="0.2">
      <c r="A9" s="5" t="s">
        <v>29</v>
      </c>
      <c r="B9" s="6" t="s">
        <v>30</v>
      </c>
      <c r="C9" s="6"/>
      <c r="D9" s="7"/>
    </row>
    <row r="10" spans="1:4" x14ac:dyDescent="0.2">
      <c r="A10" s="5" t="s">
        <v>31</v>
      </c>
      <c r="B10" s="6" t="s">
        <v>32</v>
      </c>
      <c r="C10" s="6"/>
      <c r="D10" s="7"/>
    </row>
    <row r="11" spans="1:4" x14ac:dyDescent="0.2">
      <c r="A11" s="5" t="s">
        <v>34</v>
      </c>
      <c r="B11" s="6" t="s">
        <v>22</v>
      </c>
      <c r="C11" s="6"/>
      <c r="D11" s="7"/>
    </row>
    <row r="12" spans="1:4" x14ac:dyDescent="0.2">
      <c r="A12" s="5" t="s">
        <v>35</v>
      </c>
      <c r="B12" s="6" t="s">
        <v>36</v>
      </c>
      <c r="C12" s="6"/>
      <c r="D12" s="7"/>
    </row>
    <row r="13" spans="1:4" ht="25.5" x14ac:dyDescent="0.2">
      <c r="A13" s="5" t="s">
        <v>37</v>
      </c>
      <c r="B13" s="6" t="s">
        <v>22</v>
      </c>
      <c r="C13" s="6"/>
      <c r="D13" s="7"/>
    </row>
    <row r="14" spans="1:4" ht="25.5" x14ac:dyDescent="0.2">
      <c r="A14" s="5" t="s">
        <v>38</v>
      </c>
      <c r="B14" s="6" t="s">
        <v>22</v>
      </c>
      <c r="C14" s="6"/>
      <c r="D14" s="7"/>
    </row>
    <row r="15" spans="1:4" x14ac:dyDescent="0.2">
      <c r="A15" s="5" t="s">
        <v>39</v>
      </c>
      <c r="B15" s="6" t="s">
        <v>22</v>
      </c>
      <c r="C15" s="6"/>
      <c r="D15" s="7"/>
    </row>
    <row r="16" spans="1:4" ht="25.5" x14ac:dyDescent="0.2">
      <c r="A16" s="5" t="s">
        <v>40</v>
      </c>
      <c r="B16" s="6" t="s">
        <v>22</v>
      </c>
      <c r="C16" s="6"/>
      <c r="D16" s="7"/>
    </row>
    <row r="17" spans="1:4" ht="25.5" x14ac:dyDescent="0.2">
      <c r="A17" s="5" t="s">
        <v>41</v>
      </c>
      <c r="B17" s="6" t="s">
        <v>22</v>
      </c>
      <c r="C17" s="6"/>
      <c r="D1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 2п</vt:lpstr>
      <vt:lpstr>табл соответствия</vt:lpstr>
      <vt:lpstr>Лист1</vt:lpstr>
      <vt:lpstr>'форма 2п'!Заголовки_для_печати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Image&amp;Matros ®</cp:lastModifiedBy>
  <cp:lastPrinted>2017-06-26T05:12:59Z</cp:lastPrinted>
  <dcterms:created xsi:type="dcterms:W3CDTF">2013-05-25T16:45:04Z</dcterms:created>
  <dcterms:modified xsi:type="dcterms:W3CDTF">2018-11-26T10:23:11Z</dcterms:modified>
</cp:coreProperties>
</file>