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635" yWindow="390" windowWidth="6570" windowHeight="7860"/>
  </bookViews>
  <sheets>
    <sheet name="Лист1" sheetId="1" r:id="rId1"/>
    <sheet name="Лист 2" sheetId="2" r:id="rId2"/>
    <sheet name="Лист3" sheetId="3" r:id="rId3"/>
  </sheets>
  <definedNames>
    <definedName name="_xlnm.Print_Titles" localSheetId="0">Лист1!$5:$6</definedName>
    <definedName name="_xlnm.Print_Area" localSheetId="0">Лист1!$A$1:$L$397</definedName>
  </definedNames>
  <calcPr calcId="145621"/>
</workbook>
</file>

<file path=xl/calcChain.xml><?xml version="1.0" encoding="utf-8"?>
<calcChain xmlns="http://schemas.openxmlformats.org/spreadsheetml/2006/main">
  <c r="H9" i="1" l="1"/>
  <c r="J9" i="1"/>
  <c r="L9" i="1"/>
  <c r="L22" i="1"/>
  <c r="L13" i="1"/>
  <c r="L8" i="1"/>
  <c r="K9" i="1"/>
  <c r="G237" i="1" l="1"/>
  <c r="K326" i="1"/>
  <c r="L326" i="1"/>
  <c r="L325" i="1"/>
  <c r="K325" i="1"/>
  <c r="D123" i="1"/>
  <c r="D120" i="1"/>
  <c r="E121" i="1" s="1"/>
  <c r="C123" i="1"/>
  <c r="C120" i="1"/>
  <c r="F378" i="1"/>
  <c r="G378" i="1"/>
  <c r="H378" i="1" s="1"/>
  <c r="I378" i="1" s="1"/>
  <c r="J378" i="1" s="1"/>
  <c r="K378" i="1" s="1"/>
  <c r="L378" i="1" s="1"/>
  <c r="H245" i="1"/>
  <c r="J245" i="1" s="1"/>
  <c r="F246" i="1"/>
  <c r="F245" i="1"/>
  <c r="G245" i="1"/>
  <c r="I245" i="1" s="1"/>
  <c r="F237" i="1"/>
  <c r="K245" i="1" l="1"/>
  <c r="K246" i="1" s="1"/>
  <c r="I246" i="1"/>
  <c r="L245" i="1"/>
  <c r="L246" i="1" s="1"/>
  <c r="J246" i="1"/>
  <c r="H246" i="1"/>
  <c r="G246" i="1"/>
  <c r="H134" i="1"/>
  <c r="K124" i="1" l="1"/>
  <c r="D117" i="1"/>
  <c r="E117" i="1"/>
  <c r="F117" i="1"/>
  <c r="G117" i="1"/>
  <c r="H117" i="1"/>
  <c r="I117" i="1"/>
  <c r="J117" i="1"/>
  <c r="K117" i="1"/>
  <c r="L117" i="1"/>
  <c r="C117" i="1"/>
  <c r="J134" i="1"/>
  <c r="F134" i="1"/>
  <c r="L134" i="1"/>
  <c r="K134" i="1"/>
  <c r="I134" i="1"/>
  <c r="G134" i="1"/>
  <c r="K128" i="1"/>
  <c r="J128" i="1"/>
  <c r="I128" i="1"/>
  <c r="H128" i="1"/>
  <c r="G128" i="1"/>
  <c r="L187" i="1"/>
  <c r="K187" i="1"/>
  <c r="J187" i="1"/>
  <c r="I187" i="1"/>
  <c r="H187" i="1"/>
  <c r="G187" i="1"/>
  <c r="F187" i="1"/>
  <c r="L180" i="1"/>
  <c r="K180" i="1"/>
  <c r="J180" i="1"/>
  <c r="I180" i="1"/>
  <c r="H180" i="1"/>
  <c r="G180" i="1"/>
  <c r="F180" i="1"/>
  <c r="L178" i="1"/>
  <c r="K178" i="1"/>
  <c r="J178" i="1"/>
  <c r="I178" i="1"/>
  <c r="H178" i="1"/>
  <c r="G178" i="1"/>
  <c r="F178" i="1"/>
  <c r="L174" i="1"/>
  <c r="K174" i="1"/>
  <c r="J174" i="1"/>
  <c r="I174" i="1"/>
  <c r="H174" i="1"/>
  <c r="G174" i="1"/>
  <c r="F174" i="1"/>
  <c r="L171" i="1"/>
  <c r="K171" i="1"/>
  <c r="J171" i="1"/>
  <c r="I171" i="1"/>
  <c r="H171" i="1"/>
  <c r="G171" i="1"/>
  <c r="F171" i="1"/>
  <c r="L169" i="1"/>
  <c r="K169" i="1"/>
  <c r="J169" i="1"/>
  <c r="I169" i="1"/>
  <c r="H169" i="1"/>
  <c r="G169" i="1"/>
  <c r="F169" i="1"/>
  <c r="L167" i="1"/>
  <c r="K167" i="1"/>
  <c r="J167" i="1"/>
  <c r="I167" i="1"/>
  <c r="H167" i="1"/>
  <c r="G167" i="1"/>
  <c r="F167" i="1"/>
  <c r="L165" i="1"/>
  <c r="K165" i="1"/>
  <c r="J165" i="1"/>
  <c r="I165" i="1"/>
  <c r="H165" i="1"/>
  <c r="G165" i="1"/>
  <c r="F165" i="1"/>
  <c r="L137" i="1"/>
  <c r="K137" i="1"/>
  <c r="J137" i="1"/>
  <c r="I137" i="1"/>
  <c r="H137" i="1"/>
  <c r="G137" i="1"/>
  <c r="F137" i="1"/>
  <c r="F131" i="1"/>
  <c r="L140" i="1"/>
  <c r="K140" i="1"/>
  <c r="J140" i="1"/>
  <c r="I140" i="1"/>
  <c r="H140" i="1"/>
  <c r="G140" i="1"/>
  <c r="F140" i="1"/>
  <c r="L142" i="1"/>
  <c r="K142" i="1"/>
  <c r="J142" i="1"/>
  <c r="I142" i="1"/>
  <c r="H142" i="1"/>
  <c r="G142" i="1"/>
  <c r="F142" i="1"/>
  <c r="L144" i="1"/>
  <c r="K144" i="1"/>
  <c r="J144" i="1"/>
  <c r="I144" i="1"/>
  <c r="H144" i="1"/>
  <c r="G144" i="1"/>
  <c r="F144" i="1"/>
  <c r="L149" i="1"/>
  <c r="K149" i="1"/>
  <c r="J149" i="1"/>
  <c r="I149" i="1"/>
  <c r="H149" i="1"/>
  <c r="G149" i="1"/>
  <c r="F149" i="1"/>
  <c r="L151" i="1"/>
  <c r="K151" i="1"/>
  <c r="J151" i="1"/>
  <c r="I151" i="1"/>
  <c r="H151" i="1"/>
  <c r="G151" i="1"/>
  <c r="F151" i="1"/>
  <c r="L153" i="1"/>
  <c r="K153" i="1"/>
  <c r="J153" i="1"/>
  <c r="I153" i="1"/>
  <c r="H153" i="1"/>
  <c r="G153" i="1"/>
  <c r="F153" i="1"/>
  <c r="L160" i="1"/>
  <c r="K160" i="1"/>
  <c r="J160" i="1"/>
  <c r="I160" i="1"/>
  <c r="H160" i="1"/>
  <c r="G160" i="1"/>
  <c r="F160" i="1"/>
  <c r="L162" i="1"/>
  <c r="K162" i="1"/>
  <c r="J162" i="1"/>
  <c r="I162" i="1"/>
  <c r="H162" i="1"/>
  <c r="G162" i="1"/>
  <c r="F162" i="1"/>
  <c r="E165" i="1"/>
  <c r="E151" i="1"/>
  <c r="G130" i="1"/>
  <c r="I130" i="1" s="1"/>
  <c r="H130" i="1"/>
  <c r="H131" i="1" s="1"/>
  <c r="L127" i="1"/>
  <c r="L128" i="1" s="1"/>
  <c r="I131" i="1" l="1"/>
  <c r="K130" i="1"/>
  <c r="K131" i="1" s="1"/>
  <c r="G131" i="1"/>
  <c r="J130" i="1"/>
  <c r="L118" i="1"/>
  <c r="K118" i="1"/>
  <c r="J118" i="1"/>
  <c r="I118" i="1"/>
  <c r="G118" i="1"/>
  <c r="F118" i="1"/>
  <c r="F314" i="1"/>
  <c r="G314" i="1"/>
  <c r="H314" i="1"/>
  <c r="I314" i="1"/>
  <c r="J314" i="1"/>
  <c r="K314" i="1"/>
  <c r="L314" i="1"/>
  <c r="E314" i="1"/>
  <c r="D308" i="1"/>
  <c r="E308" i="1"/>
  <c r="F308" i="1"/>
  <c r="G308" i="1"/>
  <c r="H308" i="1"/>
  <c r="I308" i="1"/>
  <c r="J308" i="1"/>
  <c r="K308" i="1"/>
  <c r="L308" i="1"/>
  <c r="C308" i="1"/>
  <c r="J131" i="1" l="1"/>
  <c r="L130" i="1"/>
  <c r="L131" i="1" s="1"/>
  <c r="D368" i="1"/>
  <c r="E368" i="1"/>
  <c r="F368" i="1"/>
  <c r="G368" i="1"/>
  <c r="H368" i="1"/>
  <c r="I368" i="1"/>
  <c r="J368" i="1"/>
  <c r="K368" i="1"/>
  <c r="L368" i="1"/>
  <c r="C368" i="1"/>
  <c r="L234" i="1"/>
  <c r="K234" i="1"/>
  <c r="J234" i="1"/>
  <c r="I234" i="1"/>
  <c r="H234" i="1"/>
  <c r="G234" i="1"/>
  <c r="F234" i="1"/>
  <c r="E234" i="1"/>
  <c r="F200" i="1"/>
  <c r="F199" i="1"/>
  <c r="I241" i="1"/>
  <c r="H241" i="1"/>
  <c r="G241" i="1"/>
  <c r="F241" i="1"/>
  <c r="E241" i="1"/>
  <c r="L238" i="1"/>
  <c r="K238" i="1"/>
  <c r="J238" i="1"/>
  <c r="I238" i="1"/>
  <c r="H238" i="1"/>
  <c r="G238" i="1"/>
  <c r="F238" i="1"/>
  <c r="E238" i="1"/>
  <c r="G225" i="1" l="1"/>
  <c r="H225" i="1"/>
  <c r="I225" i="1"/>
  <c r="K225" i="1"/>
  <c r="L225" i="1"/>
  <c r="L207" i="1"/>
  <c r="J207" i="1"/>
  <c r="F207" i="1"/>
  <c r="L204" i="1"/>
  <c r="J204" i="1"/>
  <c r="H204" i="1"/>
  <c r="G204" i="1"/>
  <c r="F204" i="1"/>
  <c r="E204" i="1"/>
  <c r="J225" i="1"/>
  <c r="F225" i="1"/>
  <c r="E225" i="1"/>
  <c r="L222" i="1"/>
  <c r="K222" i="1"/>
  <c r="J222" i="1"/>
  <c r="I222" i="1"/>
  <c r="H222" i="1"/>
  <c r="G222" i="1"/>
  <c r="F222" i="1"/>
  <c r="E222" i="1"/>
  <c r="F219" i="1"/>
  <c r="E219" i="1"/>
  <c r="L216" i="1"/>
  <c r="K216" i="1"/>
  <c r="J216" i="1"/>
  <c r="I216" i="1"/>
  <c r="H216" i="1"/>
  <c r="G216" i="1"/>
  <c r="F216" i="1"/>
  <c r="E216" i="1"/>
  <c r="L213" i="1"/>
  <c r="J213" i="1"/>
  <c r="H213" i="1"/>
  <c r="G213" i="1"/>
  <c r="F213" i="1"/>
  <c r="E213" i="1"/>
  <c r="L231" i="1"/>
  <c r="K231" i="1"/>
  <c r="J231" i="1"/>
  <c r="I231" i="1"/>
  <c r="H231" i="1"/>
  <c r="G231" i="1"/>
  <c r="F231" i="1"/>
  <c r="E231" i="1"/>
  <c r="E323" i="1" l="1"/>
  <c r="L304" i="1"/>
  <c r="K304" i="1"/>
  <c r="J304" i="1"/>
  <c r="I304" i="1"/>
  <c r="H304" i="1"/>
  <c r="G304" i="1"/>
  <c r="F304" i="1"/>
  <c r="L298" i="1"/>
  <c r="K298" i="1"/>
  <c r="J298" i="1"/>
  <c r="I298" i="1"/>
  <c r="H298" i="1"/>
  <c r="G298" i="1"/>
  <c r="F298" i="1"/>
  <c r="L292" i="1"/>
  <c r="K292" i="1"/>
  <c r="J292" i="1"/>
  <c r="I292" i="1"/>
  <c r="H292" i="1"/>
  <c r="G292" i="1"/>
  <c r="F292" i="1"/>
  <c r="L289" i="1"/>
  <c r="K289" i="1"/>
  <c r="J289" i="1"/>
  <c r="I289" i="1"/>
  <c r="H289" i="1"/>
  <c r="G289" i="1"/>
  <c r="F289" i="1"/>
  <c r="F286" i="1"/>
  <c r="L286" i="1"/>
  <c r="K286" i="1"/>
  <c r="J286" i="1"/>
  <c r="I286" i="1"/>
  <c r="H286" i="1"/>
  <c r="G286" i="1"/>
  <c r="L283" i="1"/>
  <c r="K283" i="1"/>
  <c r="I283" i="1"/>
  <c r="J283" i="1"/>
  <c r="G283" i="1"/>
  <c r="H283" i="1"/>
  <c r="L218" i="1" l="1"/>
  <c r="J218" i="1"/>
  <c r="K218" i="1"/>
  <c r="I218" i="1"/>
  <c r="H218" i="1"/>
  <c r="G218" i="1"/>
  <c r="H99" i="1"/>
  <c r="J99" i="1" s="1"/>
  <c r="L99" i="1" s="1"/>
  <c r="G99" i="1"/>
  <c r="E97" i="1"/>
  <c r="F96" i="1"/>
  <c r="E96" i="1"/>
  <c r="H95" i="1"/>
  <c r="G95" i="1"/>
  <c r="F90" i="1"/>
  <c r="F91" i="1" s="1"/>
  <c r="E90" i="1"/>
  <c r="E100" i="1" s="1"/>
  <c r="F43" i="1"/>
  <c r="E43" i="1"/>
  <c r="L42" i="1"/>
  <c r="K42" i="1"/>
  <c r="J42" i="1"/>
  <c r="I42" i="1"/>
  <c r="H42" i="1"/>
  <c r="G42" i="1"/>
  <c r="E32" i="1"/>
  <c r="F31" i="1"/>
  <c r="E31" i="1"/>
  <c r="H30" i="1"/>
  <c r="H31" i="1" s="1"/>
  <c r="G30" i="1"/>
  <c r="G25" i="1" s="1"/>
  <c r="F25" i="1"/>
  <c r="F44" i="1" s="1"/>
  <c r="E25" i="1"/>
  <c r="E44" i="1" s="1"/>
  <c r="K22" i="1"/>
  <c r="K13" i="1" s="1"/>
  <c r="J22" i="1"/>
  <c r="J13" i="1" s="1"/>
  <c r="I22" i="1"/>
  <c r="H22" i="1"/>
  <c r="G22" i="1"/>
  <c r="G13" i="1" s="1"/>
  <c r="F22" i="1"/>
  <c r="F13" i="1" s="1"/>
  <c r="E22" i="1"/>
  <c r="D14" i="1"/>
  <c r="C14" i="1"/>
  <c r="I13" i="1"/>
  <c r="H13" i="1"/>
  <c r="E13" i="1"/>
  <c r="L12" i="1"/>
  <c r="K12" i="1"/>
  <c r="J12" i="1"/>
  <c r="I12" i="1"/>
  <c r="H12" i="1"/>
  <c r="G12" i="1"/>
  <c r="F12" i="1"/>
  <c r="E12" i="1"/>
  <c r="E8" i="1"/>
  <c r="E9" i="1" s="1"/>
  <c r="G382" i="1"/>
  <c r="H382" i="1"/>
  <c r="I382" i="1"/>
  <c r="J382" i="1"/>
  <c r="K382" i="1"/>
  <c r="L382" i="1"/>
  <c r="F383" i="1"/>
  <c r="H383" i="1" s="1"/>
  <c r="J383" i="1" s="1"/>
  <c r="L383" i="1" s="1"/>
  <c r="F382" i="1"/>
  <c r="L380" i="1"/>
  <c r="K380" i="1"/>
  <c r="J380" i="1"/>
  <c r="I380" i="1"/>
  <c r="H380" i="1"/>
  <c r="G380" i="1"/>
  <c r="I30" i="1" l="1"/>
  <c r="K30" i="1" s="1"/>
  <c r="I199" i="1"/>
  <c r="I219" i="1"/>
  <c r="K199" i="1"/>
  <c r="K219" i="1"/>
  <c r="G199" i="1"/>
  <c r="G200" i="1" s="1"/>
  <c r="G219" i="1"/>
  <c r="J199" i="1"/>
  <c r="J219" i="1"/>
  <c r="H199" i="1"/>
  <c r="H200" i="1" s="1"/>
  <c r="H219" i="1"/>
  <c r="L199" i="1"/>
  <c r="L219" i="1"/>
  <c r="E14" i="1"/>
  <c r="G44" i="1"/>
  <c r="G32" i="1"/>
  <c r="G90" i="1"/>
  <c r="G8" i="1" s="1"/>
  <c r="I95" i="1"/>
  <c r="K95" i="1" s="1"/>
  <c r="K25" i="1"/>
  <c r="K31" i="1"/>
  <c r="J43" i="1"/>
  <c r="F100" i="1"/>
  <c r="F97" i="1"/>
  <c r="J95" i="1"/>
  <c r="H90" i="1"/>
  <c r="F26" i="1"/>
  <c r="G91" i="1"/>
  <c r="H96" i="1"/>
  <c r="F32" i="1"/>
  <c r="F8" i="1"/>
  <c r="J30" i="1"/>
  <c r="H25" i="1"/>
  <c r="H8" i="1" s="1"/>
  <c r="G26" i="1"/>
  <c r="I31" i="1"/>
  <c r="G43" i="1"/>
  <c r="H43" i="1"/>
  <c r="L43" i="1"/>
  <c r="I25" i="1"/>
  <c r="I44" i="1" s="1"/>
  <c r="E26" i="1"/>
  <c r="E27" i="1"/>
  <c r="G31" i="1"/>
  <c r="I43" i="1"/>
  <c r="I90" i="1"/>
  <c r="I97" i="1" s="1"/>
  <c r="E91" i="1"/>
  <c r="E92" i="1"/>
  <c r="G96" i="1"/>
  <c r="I99" i="1"/>
  <c r="K43" i="1"/>
  <c r="G383" i="1"/>
  <c r="I383" i="1" s="1"/>
  <c r="K383" i="1" s="1"/>
  <c r="E187" i="1"/>
  <c r="E180" i="1"/>
  <c r="E178" i="1"/>
  <c r="E174" i="1"/>
  <c r="E171" i="1"/>
  <c r="E169" i="1"/>
  <c r="E162" i="1"/>
  <c r="E160" i="1"/>
  <c r="E153" i="1"/>
  <c r="E134" i="1"/>
  <c r="E131" i="1"/>
  <c r="L124" i="1"/>
  <c r="J124" i="1"/>
  <c r="I124" i="1"/>
  <c r="H124" i="1"/>
  <c r="G124" i="1"/>
  <c r="F124" i="1"/>
  <c r="E124" i="1"/>
  <c r="L121" i="1"/>
  <c r="K121" i="1"/>
  <c r="J121" i="1"/>
  <c r="I121" i="1"/>
  <c r="H121" i="1"/>
  <c r="G121" i="1"/>
  <c r="F121" i="1"/>
  <c r="H118" i="1"/>
  <c r="I96" i="1" l="1"/>
  <c r="H32" i="1"/>
  <c r="G100" i="1"/>
  <c r="G97" i="1"/>
  <c r="L240" i="1"/>
  <c r="L241" i="1" s="1"/>
  <c r="L200" i="1"/>
  <c r="J200" i="1"/>
  <c r="J240" i="1"/>
  <c r="J241" i="1" s="1"/>
  <c r="K240" i="1"/>
  <c r="K241" i="1" s="1"/>
  <c r="K200" i="1"/>
  <c r="I200" i="1"/>
  <c r="H44" i="1"/>
  <c r="G14" i="1"/>
  <c r="G27" i="1"/>
  <c r="G92" i="1"/>
  <c r="F9" i="1"/>
  <c r="F27" i="1"/>
  <c r="F14" i="1"/>
  <c r="K26" i="1"/>
  <c r="K96" i="1"/>
  <c r="I8" i="1"/>
  <c r="I27" i="1" s="1"/>
  <c r="I26" i="1"/>
  <c r="H92" i="1"/>
  <c r="H91" i="1"/>
  <c r="H14" i="1"/>
  <c r="I32" i="1"/>
  <c r="H27" i="1"/>
  <c r="H26" i="1"/>
  <c r="F92" i="1"/>
  <c r="J96" i="1"/>
  <c r="L95" i="1"/>
  <c r="J90" i="1"/>
  <c r="G9" i="1"/>
  <c r="I91" i="1"/>
  <c r="I100" i="1"/>
  <c r="K99" i="1"/>
  <c r="K90" i="1" s="1"/>
  <c r="J31" i="1"/>
  <c r="L30" i="1"/>
  <c r="J25" i="1"/>
  <c r="J32" i="1" s="1"/>
  <c r="H100" i="1"/>
  <c r="H97" i="1"/>
  <c r="K44" i="1"/>
  <c r="K32" i="1"/>
  <c r="K91" i="1" l="1"/>
  <c r="K8" i="1"/>
  <c r="K97" i="1"/>
  <c r="L25" i="1"/>
  <c r="L31" i="1"/>
  <c r="L32" i="1"/>
  <c r="J91" i="1"/>
  <c r="J100" i="1"/>
  <c r="L90" i="1"/>
  <c r="L97" i="1" s="1"/>
  <c r="L96" i="1"/>
  <c r="I9" i="1"/>
  <c r="I14" i="1"/>
  <c r="I92" i="1"/>
  <c r="J26" i="1"/>
  <c r="J44" i="1"/>
  <c r="J8" i="1"/>
  <c r="J92" i="1" s="1"/>
  <c r="K100" i="1"/>
  <c r="J97" i="1"/>
  <c r="J14" i="1" l="1"/>
  <c r="L91" i="1"/>
  <c r="L100" i="1"/>
  <c r="K14" i="1"/>
  <c r="K27" i="1"/>
  <c r="J27" i="1"/>
  <c r="L26" i="1"/>
  <c r="L44" i="1"/>
  <c r="K92" i="1"/>
  <c r="L14" i="1" l="1"/>
  <c r="L92" i="1"/>
  <c r="L27" i="1"/>
</calcChain>
</file>

<file path=xl/sharedStrings.xml><?xml version="1.0" encoding="utf-8"?>
<sst xmlns="http://schemas.openxmlformats.org/spreadsheetml/2006/main" count="713" uniqueCount="286">
  <si>
    <t>Показатели</t>
  </si>
  <si>
    <t>Единица измерения</t>
  </si>
  <si>
    <t>- в действующих ценах</t>
  </si>
  <si>
    <t xml:space="preserve">млн. рублей </t>
  </si>
  <si>
    <t>- индекс промышленного производства</t>
  </si>
  <si>
    <t>в % к пред. году</t>
  </si>
  <si>
    <t>%</t>
  </si>
  <si>
    <t>млн. рублей</t>
  </si>
  <si>
    <t>тыс. тонн</t>
  </si>
  <si>
    <t>тыс.тонн</t>
  </si>
  <si>
    <t>тыс. куб. м.</t>
  </si>
  <si>
    <t>млн. условных кирпичей</t>
  </si>
  <si>
    <t>тыс. шт.</t>
  </si>
  <si>
    <t>1 вар</t>
  </si>
  <si>
    <t>2 вар</t>
  </si>
  <si>
    <t>В том числе:</t>
  </si>
  <si>
    <t>- в сопоставимых ценах</t>
  </si>
  <si>
    <t>в том числе:</t>
  </si>
  <si>
    <t>Из общего объема продукции сельского хозяйства:</t>
  </si>
  <si>
    <t>Зерно (в весе после доработки) - всего</t>
  </si>
  <si>
    <t>- сельскохозяйственные организации</t>
  </si>
  <si>
    <t>- крестьянские (фермерские) хозяйства</t>
  </si>
  <si>
    <t>Картофель - всего</t>
  </si>
  <si>
    <t>- хозяйства населения</t>
  </si>
  <si>
    <t>Овощи - всего</t>
  </si>
  <si>
    <t>Молоко - всего</t>
  </si>
  <si>
    <t>Яйцо - всего</t>
  </si>
  <si>
    <t>Площади сельскохозяйственных угодий (во всех категориях хозяйств), занятые под посевами:</t>
  </si>
  <si>
    <t>- зерновых</t>
  </si>
  <si>
    <t>- картофеля</t>
  </si>
  <si>
    <t>- овощей</t>
  </si>
  <si>
    <t>- крупный рогатый скот</t>
  </si>
  <si>
    <t>в том числе  коровы</t>
  </si>
  <si>
    <t xml:space="preserve">- свиньи </t>
  </si>
  <si>
    <t>- птица</t>
  </si>
  <si>
    <t>тыс. рублей</t>
  </si>
  <si>
    <t>млн. шт.</t>
  </si>
  <si>
    <t>тыс. га</t>
  </si>
  <si>
    <t>тыс. голов</t>
  </si>
  <si>
    <t>км</t>
  </si>
  <si>
    <t>единиц</t>
  </si>
  <si>
    <t>Объем инвестиций в основной капитал за счет всех источников финансирования:</t>
  </si>
  <si>
    <t>Финансы</t>
  </si>
  <si>
    <t>Сальдированный финансовый результат (прибыль минус убыток)</t>
  </si>
  <si>
    <t>млн . руб .</t>
  </si>
  <si>
    <t>тыс. чел.</t>
  </si>
  <si>
    <t>человек</t>
  </si>
  <si>
    <t>рублей</t>
  </si>
  <si>
    <t>Ввод в эксплуатацию жилых домов за счет всех источников финансирования</t>
  </si>
  <si>
    <t>Средняя обеспеченность населения общей площадью жилых домов (на конец года)</t>
  </si>
  <si>
    <t>кв. м  на человека</t>
  </si>
  <si>
    <t>Полная стоимость предоставляемых жилищно-коммунальных услуг</t>
  </si>
  <si>
    <t>коек на 10 тыс. жителей</t>
  </si>
  <si>
    <t>посещений в смену на 10 тыс. жителей</t>
  </si>
  <si>
    <t>чел. на 10 тыс. жителей</t>
  </si>
  <si>
    <t>мест на 10 тыс. жителей</t>
  </si>
  <si>
    <t>Удельный вес учащихся занимающихся в первую смену в дневных учреждениях общего образования (в % к общему числу обучающихся в этих учреждениях) (на начало года)</t>
  </si>
  <si>
    <t>Обеспеченность:</t>
  </si>
  <si>
    <t>Сельское хозяйство</t>
  </si>
  <si>
    <t>Cобственные средства предприятий</t>
  </si>
  <si>
    <t xml:space="preserve">Привлеченные средства </t>
  </si>
  <si>
    <t>Приложение № 1</t>
  </si>
  <si>
    <t>Потребительский рынок</t>
  </si>
  <si>
    <t>Оборот розничной торговли</t>
  </si>
  <si>
    <t>Объем платных услуг населению</t>
  </si>
  <si>
    <t>Бытовые услуги</t>
  </si>
  <si>
    <t xml:space="preserve">Транспортные услуги </t>
  </si>
  <si>
    <t>Услуги связи</t>
  </si>
  <si>
    <t>Жилищные услуги</t>
  </si>
  <si>
    <t>Коммунальные услуги</t>
  </si>
  <si>
    <t>Услуги учреждений культуры</t>
  </si>
  <si>
    <t>Туристские услуги</t>
  </si>
  <si>
    <t>Услуги физической культуры и спорта</t>
  </si>
  <si>
    <t>Медицинские услуги</t>
  </si>
  <si>
    <t>Санаторно-оздоровительные услуги</t>
  </si>
  <si>
    <t>Ветеринарные услуги</t>
  </si>
  <si>
    <t>Услуги правого характера</t>
  </si>
  <si>
    <t>Услуги в системе образования</t>
  </si>
  <si>
    <t xml:space="preserve">Прочие виды услуг </t>
  </si>
  <si>
    <t>Оборот общественного питания</t>
  </si>
  <si>
    <t xml:space="preserve">   - в действующих ценах</t>
  </si>
  <si>
    <t xml:space="preserve">   - в сопоставимых ценах</t>
  </si>
  <si>
    <t xml:space="preserve">Строительство и реконструкция автомобильных дорог общего пользования </t>
  </si>
  <si>
    <t>Из раздела С:</t>
  </si>
  <si>
    <t>Из раздела D:</t>
  </si>
  <si>
    <t>Прочие производства</t>
  </si>
  <si>
    <t>Производство прочих материалов и веществ</t>
  </si>
  <si>
    <t>Из раздела Е:</t>
  </si>
  <si>
    <t>Из раздела А:</t>
  </si>
  <si>
    <t>Продукция сельскохозяйственных организаций:</t>
  </si>
  <si>
    <t>Продукция крестьянских (фермерских) хозяйств:</t>
  </si>
  <si>
    <t xml:space="preserve">Продукция в хозяйствах населения: </t>
  </si>
  <si>
    <t>Производство основных видов сельскохозяйственной продукции:</t>
  </si>
  <si>
    <t xml:space="preserve">Поголовье скота и птицы на конец года (во всех категориях хозяйств): </t>
  </si>
  <si>
    <t>тыс.кв.м на 10 тыс.чел.</t>
  </si>
  <si>
    <t>кв.м на 10 тыс.чел.</t>
  </si>
  <si>
    <t>кв.м зеркала воды на 10 тыс.чел.</t>
  </si>
  <si>
    <t>Среднемесячная заработная плата одного работника в целом по муниципальному району (городскому округу)</t>
  </si>
  <si>
    <t>Производство промышленной продукции</t>
  </si>
  <si>
    <t>Инвестиционная и строительная деятельность</t>
  </si>
  <si>
    <t>Рынок труда и заработной платы</t>
  </si>
  <si>
    <t>Развитие малого предпринимательства</t>
  </si>
  <si>
    <t>Социальная сфера</t>
  </si>
  <si>
    <t>Жилищно - коммунальное хозяйства</t>
  </si>
  <si>
    <t>Муниципальное имущество</t>
  </si>
  <si>
    <t>Демография</t>
  </si>
  <si>
    <t>тыс.руб.</t>
  </si>
  <si>
    <t>Расходы бюджета на органы местного самоуправления</t>
  </si>
  <si>
    <t>Наличие основных фондов, находящихся в муниципальной собственности (по остаточной балансовой стоимости)</t>
  </si>
  <si>
    <t>Прибыль прибыльных организаций</t>
  </si>
  <si>
    <t>млн .рублей</t>
  </si>
  <si>
    <t xml:space="preserve"> Сельское хозяйство, охота и предоставление услуг в этих областях</t>
  </si>
  <si>
    <t xml:space="preserve"> Растениеводство</t>
  </si>
  <si>
    <t xml:space="preserve"> Животноводство</t>
  </si>
  <si>
    <t>ед.</t>
  </si>
  <si>
    <t>Производство, передача и распределение электроэнергии, газа и пара</t>
  </si>
  <si>
    <t>Сбор, очистка и распределение  воды</t>
  </si>
  <si>
    <t>Производство нефтепродуктов</t>
  </si>
  <si>
    <t xml:space="preserve"> А   Сельское хозяйство, охота и лесное хозяйство</t>
  </si>
  <si>
    <t>В Рыболовство, рыбоводство</t>
  </si>
  <si>
    <t>С   Добыча полезных ископаемых</t>
  </si>
  <si>
    <t xml:space="preserve"> Д   Обрабатывающие  производства</t>
  </si>
  <si>
    <t>Е   Производство и распределение электроэнергии, газа и воды</t>
  </si>
  <si>
    <t xml:space="preserve"> F   Строительство</t>
  </si>
  <si>
    <t xml:space="preserve"> G   Оптовая и розничная торговля</t>
  </si>
  <si>
    <t xml:space="preserve"> I   Транспорт и связь</t>
  </si>
  <si>
    <t xml:space="preserve"> К  Операции с недвижимым имуществом, аренда и предоставление услуг</t>
  </si>
  <si>
    <t xml:space="preserve"> М  Образование</t>
  </si>
  <si>
    <t xml:space="preserve"> N Здравоохранение и предоставление социальных услуг</t>
  </si>
  <si>
    <t xml:space="preserve">Численность занятых в экономике (среднегодовая) - всего (по данным баланса трудовых ресурсов) </t>
  </si>
  <si>
    <t>Распределение среднегодовой численности занятых в экономике по формам собственности:</t>
  </si>
  <si>
    <t>государственная  форма собственности</t>
  </si>
  <si>
    <t>муниципальная форма собственности</t>
  </si>
  <si>
    <t>собственность общественных и религиозных организаций (объединений)</t>
  </si>
  <si>
    <t>смешанная российская форма собственности</t>
  </si>
  <si>
    <t>иностранная, совместная российская и иностранная формы собственности</t>
  </si>
  <si>
    <t>частная форма собственности</t>
  </si>
  <si>
    <t>в том числе занятые:</t>
  </si>
  <si>
    <t>в крестьянских (фермерских) хозяйствах (включая наемных работников)</t>
  </si>
  <si>
    <t>на частных предприятиях</t>
  </si>
  <si>
    <t>индивидуальным трудом и по найму у отдельных граждан,включая занятых в домашнем хозяйстве производством товаров и услуг для реализации (включая личное подсобное хозяйство)</t>
  </si>
  <si>
    <t>Среднесписочная численность работников предприятий/организаций - всего</t>
  </si>
  <si>
    <t>тыс.кв.м общей площади</t>
  </si>
  <si>
    <t xml:space="preserve">   за счет средств местных бюджетов</t>
  </si>
  <si>
    <t xml:space="preserve">   индивидуальные жилые дома, построенные населением за свой счет и (или) с помощью кредитов</t>
  </si>
  <si>
    <t>тыс.кв. м</t>
  </si>
  <si>
    <t xml:space="preserve">   общая площадь ветхого аварийного жилищного фонда</t>
  </si>
  <si>
    <t>5. Доля стоимости жилищно-коммунальных услуг, оплачиваемая населением</t>
  </si>
  <si>
    <t>Численность официально зарегистрированных безработных (по результатам выборочного обследования)</t>
  </si>
  <si>
    <t>Уровень регистрируемой безработицы (удельный вес безработных в численности экономически активного населения)</t>
  </si>
  <si>
    <t>Фонд оплаты труда, всего</t>
  </si>
  <si>
    <t>Общая площадь муниципального жилищного фонда</t>
  </si>
  <si>
    <t>Число семей, получивших жилые помещения и улучшивших жилищные условия в течении года</t>
  </si>
  <si>
    <t>Количество квадратных метров площади, полученной семьями, улучшевшими жилищные условия</t>
  </si>
  <si>
    <t>больничными койками (круглосуточный стационар)</t>
  </si>
  <si>
    <t>койками дневного пребывания (при круглосуточном стационаре)</t>
  </si>
  <si>
    <t>койками сестринского ухода</t>
  </si>
  <si>
    <t>амбулаторно-поликлиническими учреждениями</t>
  </si>
  <si>
    <t xml:space="preserve">врачами            </t>
  </si>
  <si>
    <t>средним медицинским персоналом</t>
  </si>
  <si>
    <t>домами-интернатами для престарелых и инвалидов и детей-инвалидов</t>
  </si>
  <si>
    <t>общедоступными  библиотеками</t>
  </si>
  <si>
    <t>учреждениями культурно-досугового типа</t>
  </si>
  <si>
    <t>спортивными залами</t>
  </si>
  <si>
    <t>плоскостными сооржениями</t>
  </si>
  <si>
    <t>плавательными бассейнами</t>
  </si>
  <si>
    <t>город</t>
  </si>
  <si>
    <t>село</t>
  </si>
  <si>
    <t>Численность постоянного населения (среднегодовая)</t>
  </si>
  <si>
    <t>городского</t>
  </si>
  <si>
    <t>сельского</t>
  </si>
  <si>
    <t>детей в возрасте 1-6 лет местами в дошкольных образовательных учреждениях</t>
  </si>
  <si>
    <t>Площадь капитально отремонтированных жилых домов за год</t>
  </si>
  <si>
    <t>Среднесписочная численность работников малых предприятий (без внешних совместителей)</t>
  </si>
  <si>
    <t>тыс.кв. м на человека</t>
  </si>
  <si>
    <t>Скот и птица (в живом весе) - всего</t>
  </si>
  <si>
    <t>Объем выполненных работ и услуг собственными силами крупных и средних предприятий и организаций по виду деятельности "строительство"</t>
  </si>
  <si>
    <t>Объем отгруженных товаров собственного производства, выполненных работ и услуг собственными силами (итого по разделам C,D,E)</t>
  </si>
  <si>
    <t>индекс промышленного производства</t>
  </si>
  <si>
    <t>в том числе по видам экономической деятельности</t>
  </si>
  <si>
    <t xml:space="preserve">С "Добыча полезных ископаемых" </t>
  </si>
  <si>
    <t>- индекс  производства</t>
  </si>
  <si>
    <t>- удельный вес в  объеме отгруженных товаров (C,D,E)</t>
  </si>
  <si>
    <t>- удельный вес в объеме отгруженных товаров раздела С</t>
  </si>
  <si>
    <t>- удельный вес в объеме отгруженных товаров раздела D</t>
  </si>
  <si>
    <t>- удельный вес в объеме отгруженных товаров раздела E</t>
  </si>
  <si>
    <t xml:space="preserve">Транспорт </t>
  </si>
  <si>
    <t>Численность работников органов местного самоуправления</t>
  </si>
  <si>
    <t>в том числе: муниципальных служащих</t>
  </si>
  <si>
    <t>D "Обрабатывающие производства"</t>
  </si>
  <si>
    <t>Е "Производство и распределение электроэнергии, газа и воды"</t>
  </si>
  <si>
    <t>Протяженность автомобильных дорог всего</t>
  </si>
  <si>
    <t xml:space="preserve">    в том числе:</t>
  </si>
  <si>
    <t xml:space="preserve">    общего пользования</t>
  </si>
  <si>
    <t xml:space="preserve">    ведомственные</t>
  </si>
  <si>
    <t>Из общей протяженности автомобильных дорог - дороги с твердым покрытием -всего</t>
  </si>
  <si>
    <t>Производство важнейших видов продукции в натуральном выражении</t>
  </si>
  <si>
    <t>Добыча нефти (включая газовый конденсат)</t>
  </si>
  <si>
    <t>Добыча газа горючего природного (естественного)</t>
  </si>
  <si>
    <t>млн.куб.м</t>
  </si>
  <si>
    <t xml:space="preserve">Производство бензина автомобильного </t>
  </si>
  <si>
    <t>Производство топлива дизельного</t>
  </si>
  <si>
    <t>Производство полиэтилена</t>
  </si>
  <si>
    <t xml:space="preserve">Производство древесины деловой </t>
  </si>
  <si>
    <t>Производство пиломатериала</t>
  </si>
  <si>
    <t>Производство строительного кирпича</t>
  </si>
  <si>
    <t>Производство трикотажных изделий</t>
  </si>
  <si>
    <t>Производство обуви</t>
  </si>
  <si>
    <t>тыс.пар</t>
  </si>
  <si>
    <t>Производство водки и ликеро-водочных изделий</t>
  </si>
  <si>
    <t>тыс.дкл</t>
  </si>
  <si>
    <t>Производство пива</t>
  </si>
  <si>
    <t>Органы местного самоуправления</t>
  </si>
  <si>
    <t>Выпуск учащихсяиз государственных дневных полных средних общеобразовательных учреждений</t>
  </si>
  <si>
    <t>чел. на 100 жителей</t>
  </si>
  <si>
    <t>Естественный прирост (убыль) на 1000 человек</t>
  </si>
  <si>
    <t>чел.</t>
  </si>
  <si>
    <t>2017-прогноз</t>
  </si>
  <si>
    <t>2018-прогноз</t>
  </si>
  <si>
    <t>2014-факт</t>
  </si>
  <si>
    <t>2013-факт</t>
  </si>
  <si>
    <t>Показатели прогноза социально-экономического развития муниципального района (городского округа)                                                            Томской области на 2017-2019 годы</t>
  </si>
  <si>
    <t>2015-факт</t>
  </si>
  <si>
    <t>2016- оценка</t>
  </si>
  <si>
    <t>2019-прогноз</t>
  </si>
  <si>
    <t>Распределение оборота розничной торговли по формам торговли</t>
  </si>
  <si>
    <t>Оборот розничной торговли торгующих организаций и индивидуальных предпринимателей, осуществляющих деятельность вне рынка</t>
  </si>
  <si>
    <t>в ценах соответствующих лет; млн. руб.</t>
  </si>
  <si>
    <t>Продажа на розничных рынках и ярмарках</t>
  </si>
  <si>
    <t xml:space="preserve">Оборот розничной торговли по торговым сетям </t>
  </si>
  <si>
    <t>млн. руб.</t>
  </si>
  <si>
    <t>% от оборота розничной торговли</t>
  </si>
  <si>
    <t>Структура оборота розничной торговли</t>
  </si>
  <si>
    <t>Пищевые продукты, включая напитки, и табачные изделия</t>
  </si>
  <si>
    <t>в ценах соответствующих лет; % от оборота розничной торговли субъекта Российской Федерации</t>
  </si>
  <si>
    <t>Непродовольственные товары</t>
  </si>
  <si>
    <t>Ввод в действие основных фондов в ценах соответствующих лет</t>
  </si>
  <si>
    <t>Коэффициент обновления основных фондов</t>
  </si>
  <si>
    <t>Количество средних предприятий - всего (на конец года)</t>
  </si>
  <si>
    <t>Количество малых предприятий - всего (на конец года)</t>
  </si>
  <si>
    <t>в том числе количество микропредприятий:</t>
  </si>
  <si>
    <t>Количество индивидуальных предпринимателей - всего (на конец года)</t>
  </si>
  <si>
    <t>Оборот продукции (услуг) средних предприятий</t>
  </si>
  <si>
    <t>тыс .рублей</t>
  </si>
  <si>
    <t>Оборот продукции (услуг) малых предприятий</t>
  </si>
  <si>
    <t>в том числе оборот продукции (услуг) микропредприятий:</t>
  </si>
  <si>
    <t>Выручка от продажи товаров, продукции, работ, услуг индивидуальных предпринимателей</t>
  </si>
  <si>
    <t>Среднесписочная численность работников средних предприятий (без внешних совместителей)</t>
  </si>
  <si>
    <t>в том числе среднесписочная численность работников микропредприятий (без внешних совместителей):</t>
  </si>
  <si>
    <t>Численность занятых в сфере индивидуальной предпринимательской деятельности</t>
  </si>
  <si>
    <t xml:space="preserve"> чел.</t>
  </si>
  <si>
    <t>501586</t>
  </si>
  <si>
    <t>417665</t>
  </si>
  <si>
    <t>148</t>
  </si>
  <si>
    <t>149</t>
  </si>
  <si>
    <t>79</t>
  </si>
  <si>
    <t>84</t>
  </si>
  <si>
    <t>47918</t>
  </si>
  <si>
    <t>56355</t>
  </si>
  <si>
    <r>
      <t>СА</t>
    </r>
    <r>
      <rPr>
        <i/>
        <sz val="9"/>
        <rFont val="Arial Cyr"/>
        <charset val="204"/>
      </rPr>
      <t xml:space="preserve">     Добыча топливно-энергетических полезных ископаемых </t>
    </r>
  </si>
  <si>
    <r>
      <t>СВ</t>
    </r>
    <r>
      <rPr>
        <i/>
        <sz val="9"/>
        <rFont val="Arial Cyr"/>
        <charset val="204"/>
      </rPr>
      <t xml:space="preserve">   Добыча прочих полезных ископаемых</t>
    </r>
  </si>
  <si>
    <r>
      <t xml:space="preserve">DA </t>
    </r>
    <r>
      <rPr>
        <i/>
        <sz val="9"/>
        <rFont val="Arial Cyr"/>
        <charset val="204"/>
      </rPr>
      <t xml:space="preserve">  Производство пищевых продуктов</t>
    </r>
  </si>
  <si>
    <r>
      <t xml:space="preserve">DB  </t>
    </r>
    <r>
      <rPr>
        <i/>
        <sz val="9"/>
        <rFont val="Arial Cyr"/>
        <charset val="204"/>
      </rPr>
      <t xml:space="preserve"> Текстильное и швейное производство</t>
    </r>
  </si>
  <si>
    <r>
      <t>DC</t>
    </r>
    <r>
      <rPr>
        <i/>
        <sz val="9"/>
        <rFont val="Arial Cyr"/>
        <charset val="204"/>
      </rPr>
      <t xml:space="preserve">   Производство кожи, производство обуви</t>
    </r>
  </si>
  <si>
    <r>
      <t>DD</t>
    </r>
    <r>
      <rPr>
        <i/>
        <sz val="9"/>
        <rFont val="Arial Cyr"/>
        <charset val="204"/>
      </rPr>
      <t xml:space="preserve">   Обработка древесины и производство изделий из дерева</t>
    </r>
  </si>
  <si>
    <r>
      <t xml:space="preserve">DE </t>
    </r>
    <r>
      <rPr>
        <i/>
        <sz val="9"/>
        <rFont val="Arial Cyr"/>
        <charset val="204"/>
      </rPr>
      <t xml:space="preserve">  Целлюлозно-бумажное производство; полиграфическая деятельность</t>
    </r>
  </si>
  <si>
    <r>
      <t>DG</t>
    </r>
    <r>
      <rPr>
        <i/>
        <sz val="9"/>
        <rFont val="Arial Cyr"/>
        <charset val="204"/>
      </rPr>
      <t xml:space="preserve">   Химическое производство</t>
    </r>
  </si>
  <si>
    <r>
      <t>DH</t>
    </r>
    <r>
      <rPr>
        <i/>
        <sz val="9"/>
        <rFont val="Arial Cyr"/>
        <charset val="204"/>
      </rPr>
      <t xml:space="preserve">   Производство резиновых и пластмассовых изделий</t>
    </r>
  </si>
  <si>
    <r>
      <t>DI</t>
    </r>
    <r>
      <rPr>
        <i/>
        <sz val="9"/>
        <rFont val="Arial Cyr"/>
        <charset val="204"/>
      </rPr>
      <t xml:space="preserve">   Производство прочих неметаллических минеральных продуктов</t>
    </r>
  </si>
  <si>
    <r>
      <t>DJ</t>
    </r>
    <r>
      <rPr>
        <i/>
        <sz val="9"/>
        <rFont val="Arial Cyr"/>
        <charset val="204"/>
      </rPr>
      <t xml:space="preserve">   Производство готовых металлических изделий</t>
    </r>
  </si>
  <si>
    <r>
      <t>DK</t>
    </r>
    <r>
      <rPr>
        <vertAlign val="superscript"/>
        <sz val="9"/>
        <rFont val="Arial Cyr"/>
        <charset val="204"/>
      </rPr>
      <t>1)</t>
    </r>
    <r>
      <rPr>
        <i/>
        <sz val="9"/>
        <rFont val="Arial Cyr"/>
        <charset val="204"/>
      </rPr>
      <t xml:space="preserve"> Производство машин и оборудования (без производства оружия и боеприпасов)</t>
    </r>
  </si>
  <si>
    <r>
      <t>DL</t>
    </r>
    <r>
      <rPr>
        <i/>
        <sz val="9"/>
        <rFont val="Arial Cyr"/>
        <charset val="204"/>
      </rPr>
      <t xml:space="preserve">   Поизводство электро-, электронного и оптического оборудования </t>
    </r>
  </si>
  <si>
    <r>
      <t>DM</t>
    </r>
    <r>
      <rPr>
        <i/>
        <sz val="9"/>
        <rFont val="Arial Cyr"/>
        <charset val="204"/>
      </rPr>
      <t xml:space="preserve">   Производство транспортных средств  и оборудования </t>
    </r>
  </si>
  <si>
    <r>
      <t xml:space="preserve">Из общего объема инвестиций  </t>
    </r>
    <r>
      <rPr>
        <sz val="9"/>
        <color theme="1"/>
        <rFont val="Arial Cyr"/>
        <charset val="204"/>
      </rPr>
      <t>(по крупным и средним предприятиям):</t>
    </r>
  </si>
  <si>
    <r>
      <t xml:space="preserve">Инвестиции в основной капитал по источникам финансирования </t>
    </r>
    <r>
      <rPr>
        <sz val="9"/>
        <color theme="1"/>
        <rFont val="Arial Cyr"/>
        <charset val="204"/>
      </rPr>
      <t>(по крупным и средним предприятиям):</t>
    </r>
  </si>
  <si>
    <t>83</t>
  </si>
  <si>
    <t>10,3092</t>
  </si>
  <si>
    <t>345979</t>
  </si>
  <si>
    <t>350000</t>
  </si>
  <si>
    <t>56254</t>
  </si>
  <si>
    <t>59064</t>
  </si>
  <si>
    <t>59065</t>
  </si>
  <si>
    <t>59066</t>
  </si>
  <si>
    <t>59067</t>
  </si>
  <si>
    <t>59068</t>
  </si>
  <si>
    <t>59069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</si>
</sst>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"/>
    <numFmt numFmtId="166" formatCode="0.0"/>
    <numFmt numFmtId="167" formatCode="0.000"/>
    <numFmt numFmtId="168" formatCode="0.00000"/>
  </numFmts>
  <fonts count="3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sz val="9"/>
      <name val="Times New Roman Cyr"/>
      <family val="1"/>
      <charset val="204"/>
    </font>
    <font>
      <sz val="12"/>
      <name val="Arial Cyr"/>
      <charset val="204"/>
    </font>
    <font>
      <i/>
      <sz val="16"/>
      <name val="Times New Roman Cyr"/>
      <family val="1"/>
      <charset val="204"/>
    </font>
    <font>
      <i/>
      <sz val="18"/>
      <name val="Times New Roman Cyr"/>
      <family val="1"/>
      <charset val="204"/>
    </font>
    <font>
      <b/>
      <sz val="12"/>
      <name val="Arial Cyr"/>
      <charset val="204"/>
    </font>
    <font>
      <b/>
      <sz val="10"/>
      <color indexed="16"/>
      <name val="Arial Cyr"/>
      <family val="2"/>
      <charset val="204"/>
    </font>
    <font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0"/>
      <name val="Arial Cyr"/>
      <charset val="204"/>
    </font>
    <font>
      <b/>
      <sz val="9"/>
      <name val="Times New Roman Cyr"/>
      <family val="1"/>
      <charset val="204"/>
    </font>
    <font>
      <sz val="9"/>
      <name val="Arial Cyr"/>
      <charset val="204"/>
    </font>
    <font>
      <sz val="9"/>
      <color indexed="16"/>
      <name val="Arial Cyr"/>
      <family val="2"/>
      <charset val="204"/>
    </font>
    <font>
      <b/>
      <sz val="9"/>
      <color indexed="16"/>
      <name val="Arial Cyr"/>
      <family val="2"/>
      <charset val="204"/>
    </font>
    <font>
      <sz val="9"/>
      <name val="Times New Roman Cyr"/>
      <charset val="204"/>
    </font>
    <font>
      <i/>
      <sz val="9"/>
      <name val="Times New Roman Cyr"/>
      <family val="1"/>
      <charset val="204"/>
    </font>
    <font>
      <b/>
      <sz val="9"/>
      <name val="Times New Roman"/>
      <family val="1"/>
      <charset val="204"/>
    </font>
    <font>
      <b/>
      <i/>
      <sz val="9"/>
      <color indexed="8"/>
      <name val="Times New Roman Cyr"/>
      <family val="1"/>
      <charset val="204"/>
    </font>
    <font>
      <b/>
      <sz val="9"/>
      <color indexed="8"/>
      <name val="Times New Roman Cyr"/>
      <family val="1"/>
      <charset val="204"/>
    </font>
    <font>
      <i/>
      <sz val="9"/>
      <name val="Arial Cyr"/>
      <charset val="204"/>
    </font>
    <font>
      <sz val="9"/>
      <color indexed="8"/>
      <name val="Times New Roman Cyr"/>
      <family val="1"/>
      <charset val="204"/>
    </font>
    <font>
      <vertAlign val="superscript"/>
      <sz val="9"/>
      <name val="Arial Cyr"/>
      <charset val="204"/>
    </font>
    <font>
      <sz val="9"/>
      <name val="Times New Roman"/>
      <family val="1"/>
      <charset val="204"/>
    </font>
    <font>
      <b/>
      <sz val="9"/>
      <name val="Arial Cyr"/>
      <charset val="204"/>
    </font>
    <font>
      <sz val="9"/>
      <color rgb="FFFF0000"/>
      <name val="Times New Roman CYR"/>
      <family val="1"/>
      <charset val="204"/>
    </font>
    <font>
      <b/>
      <sz val="9"/>
      <color theme="1"/>
      <name val="Times New Roman Cyr"/>
      <family val="1"/>
      <charset val="204"/>
    </font>
    <font>
      <sz val="9"/>
      <color theme="1"/>
      <name val="Times New Roman Cyr"/>
      <family val="1"/>
      <charset val="204"/>
    </font>
    <font>
      <sz val="9"/>
      <color theme="1"/>
      <name val="Arial Cyr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color theme="1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color rgb="FFFF0000"/>
      <name val="Times New Roman Cyr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0">
    <xf numFmtId="0" fontId="0" fillId="0" borderId="0" xfId="0"/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Fill="1"/>
    <xf numFmtId="0" fontId="5" fillId="0" borderId="0" xfId="0" applyFont="1"/>
    <xf numFmtId="0" fontId="6" fillId="0" borderId="0" xfId="0" applyNumberFormat="1" applyFont="1" applyFill="1" applyBorder="1" applyAlignment="1" applyProtection="1">
      <alignment horizontal="right" vertical="top"/>
    </xf>
    <xf numFmtId="0" fontId="0" fillId="0" borderId="0" xfId="0" applyBorder="1"/>
    <xf numFmtId="0" fontId="0" fillId="0" borderId="0" xfId="0" applyFill="1" applyAlignment="1">
      <alignment horizontal="center" vertical="center"/>
    </xf>
    <xf numFmtId="0" fontId="5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7" fillId="0" borderId="0" xfId="0" applyNumberFormat="1" applyFont="1" applyFill="1" applyBorder="1" applyAlignment="1" applyProtection="1">
      <alignment horizontal="right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11" fillId="0" borderId="0" xfId="0" applyNumberFormat="1" applyFont="1" applyFill="1" applyBorder="1" applyAlignment="1" applyProtection="1">
      <alignment horizontal="left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/>
    <xf numFmtId="0" fontId="0" fillId="0" borderId="0" xfId="0" applyFill="1" applyAlignment="1">
      <alignment horizontal="left" vertical="center" indent="6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/>
    <xf numFmtId="0" fontId="0" fillId="4" borderId="0" xfId="0" applyFill="1" applyAlignment="1">
      <alignment horizontal="center" vertical="center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0" fontId="10" fillId="6" borderId="1" xfId="0" applyNumberFormat="1" applyFont="1" applyFill="1" applyBorder="1" applyAlignment="1" applyProtection="1">
      <alignment horizontal="center" vertical="center" wrapText="1"/>
    </xf>
    <xf numFmtId="49" fontId="10" fillId="6" borderId="2" xfId="0" applyNumberFormat="1" applyFont="1" applyFill="1" applyBorder="1" applyAlignment="1" applyProtection="1">
      <alignment horizontal="left" vertical="center" wrapText="1"/>
    </xf>
    <xf numFmtId="0" fontId="10" fillId="6" borderId="1" xfId="0" applyNumberFormat="1" applyFont="1" applyFill="1" applyBorder="1" applyAlignment="1" applyProtection="1">
      <alignment horizontal="left" vertical="top"/>
    </xf>
    <xf numFmtId="0" fontId="10" fillId="6" borderId="1" xfId="0" applyNumberFormat="1" applyFont="1" applyFill="1" applyBorder="1" applyAlignment="1" applyProtection="1">
      <alignment vertical="top"/>
    </xf>
    <xf numFmtId="0" fontId="12" fillId="0" borderId="0" xfId="0" applyFont="1"/>
    <xf numFmtId="49" fontId="10" fillId="0" borderId="2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left" vertical="top"/>
    </xf>
    <xf numFmtId="0" fontId="10" fillId="0" borderId="1" xfId="0" applyNumberFormat="1" applyFont="1" applyFill="1" applyBorder="1" applyAlignment="1" applyProtection="1">
      <alignment vertical="top"/>
    </xf>
    <xf numFmtId="0" fontId="10" fillId="0" borderId="1" xfId="0" applyNumberFormat="1" applyFont="1" applyFill="1" applyBorder="1" applyAlignment="1" applyProtection="1">
      <alignment horizontal="left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0" xfId="0" applyFont="1"/>
    <xf numFmtId="49" fontId="4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13" fillId="0" borderId="3" xfId="0" applyNumberFormat="1" applyFont="1" applyFill="1" applyBorder="1" applyAlignment="1" applyProtection="1">
      <alignment horizontal="center" vertical="center"/>
    </xf>
    <xf numFmtId="0" fontId="13" fillId="0" borderId="4" xfId="0" applyNumberFormat="1" applyFont="1" applyFill="1" applyBorder="1" applyAlignment="1" applyProtection="1">
      <alignment horizontal="center" vertical="center"/>
    </xf>
    <xf numFmtId="0" fontId="13" fillId="0" borderId="6" xfId="0" applyFont="1" applyFill="1" applyBorder="1" applyAlignment="1">
      <alignment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16" fillId="0" borderId="1" xfId="0" applyFont="1" applyFill="1" applyBorder="1"/>
    <xf numFmtId="49" fontId="18" fillId="0" borderId="2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top"/>
    </xf>
    <xf numFmtId="0" fontId="19" fillId="0" borderId="2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/>
    <xf numFmtId="49" fontId="4" fillId="0" borderId="2" xfId="0" applyNumberFormat="1" applyFont="1" applyFill="1" applyBorder="1" applyAlignment="1" applyProtection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21" fillId="0" borderId="5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49" fontId="23" fillId="0" borderId="2" xfId="0" applyNumberFormat="1" applyFont="1" applyFill="1" applyBorder="1" applyAlignment="1" applyProtection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center" wrapText="1"/>
    </xf>
    <xf numFmtId="49" fontId="4" fillId="0" borderId="2" xfId="0" applyNumberFormat="1" applyFont="1" applyFill="1" applyBorder="1" applyAlignment="1" applyProtection="1">
      <alignment vertical="center" wrapText="1"/>
    </xf>
    <xf numFmtId="0" fontId="13" fillId="0" borderId="1" xfId="0" applyNumberFormat="1" applyFont="1" applyFill="1" applyBorder="1" applyAlignment="1" applyProtection="1">
      <alignment horizontal="center" vertical="top"/>
    </xf>
    <xf numFmtId="49" fontId="4" fillId="0" borderId="7" xfId="0" applyNumberFormat="1" applyFont="1" applyFill="1" applyBorder="1" applyAlignment="1" applyProtection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3" fillId="0" borderId="8" xfId="0" applyNumberFormat="1" applyFont="1" applyFill="1" applyBorder="1" applyAlignment="1" applyProtection="1">
      <alignment horizontal="center" vertical="top"/>
    </xf>
    <xf numFmtId="0" fontId="14" fillId="0" borderId="8" xfId="0" applyFont="1" applyBorder="1"/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vertical="top"/>
    </xf>
    <xf numFmtId="49" fontId="4" fillId="0" borderId="2" xfId="0" applyNumberFormat="1" applyFont="1" applyFill="1" applyBorder="1" applyAlignment="1" applyProtection="1">
      <alignment horizontal="left" vertical="center" wrapText="1" indent="2"/>
    </xf>
    <xf numFmtId="49" fontId="4" fillId="0" borderId="2" xfId="0" applyNumberFormat="1" applyFont="1" applyFill="1" applyBorder="1" applyAlignment="1" applyProtection="1">
      <alignment horizontal="left" vertical="center" wrapText="1" indent="4"/>
    </xf>
    <xf numFmtId="0" fontId="4" fillId="0" borderId="8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vertical="top"/>
    </xf>
    <xf numFmtId="49" fontId="13" fillId="0" borderId="6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vertical="top"/>
    </xf>
    <xf numFmtId="0" fontId="14" fillId="0" borderId="9" xfId="0" applyFont="1" applyBorder="1"/>
    <xf numFmtId="49" fontId="25" fillId="0" borderId="2" xfId="0" applyNumberFormat="1" applyFont="1" applyFill="1" applyBorder="1" applyAlignment="1" applyProtection="1">
      <alignment horizontal="left" vertical="center" wrapText="1"/>
    </xf>
    <xf numFmtId="165" fontId="25" fillId="0" borderId="1" xfId="0" applyNumberFormat="1" applyFont="1" applyBorder="1" applyAlignment="1">
      <alignment horizontal="center" vertical="center"/>
    </xf>
    <xf numFmtId="49" fontId="13" fillId="0" borderId="2" xfId="0" applyNumberFormat="1" applyFont="1" applyFill="1" applyBorder="1" applyAlignment="1" applyProtection="1">
      <alignment horizontal="left" vertical="center" wrapText="1"/>
    </xf>
    <xf numFmtId="0" fontId="14" fillId="0" borderId="1" xfId="0" applyFont="1" applyFill="1" applyBorder="1"/>
    <xf numFmtId="0" fontId="14" fillId="0" borderId="9" xfId="0" applyFont="1" applyFill="1" applyBorder="1"/>
    <xf numFmtId="0" fontId="13" fillId="0" borderId="1" xfId="0" applyNumberFormat="1" applyFont="1" applyFill="1" applyBorder="1" applyAlignment="1" applyProtection="1">
      <alignment vertical="top"/>
    </xf>
    <xf numFmtId="0" fontId="26" fillId="0" borderId="1" xfId="0" applyFont="1" applyFill="1" applyBorder="1"/>
    <xf numFmtId="0" fontId="14" fillId="0" borderId="0" xfId="0" applyFont="1" applyFill="1"/>
    <xf numFmtId="49" fontId="18" fillId="0" borderId="2" xfId="0" applyNumberFormat="1" applyFont="1" applyFill="1" applyBorder="1" applyAlignment="1" applyProtection="1">
      <alignment horizontal="left" vertical="center" wrapText="1" indent="4"/>
    </xf>
    <xf numFmtId="49" fontId="18" fillId="0" borderId="7" xfId="0" applyNumberFormat="1" applyFont="1" applyFill="1" applyBorder="1" applyAlignment="1" applyProtection="1">
      <alignment horizontal="left" vertical="center" wrapText="1" indent="4"/>
    </xf>
    <xf numFmtId="49" fontId="4" fillId="0" borderId="6" xfId="0" applyNumberFormat="1" applyFont="1" applyFill="1" applyBorder="1" applyAlignment="1" applyProtection="1">
      <alignment horizontal="left" vertical="center" wrapText="1"/>
    </xf>
    <xf numFmtId="49" fontId="25" fillId="0" borderId="2" xfId="0" applyNumberFormat="1" applyFont="1" applyFill="1" applyBorder="1" applyAlignment="1" applyProtection="1">
      <alignment horizontal="left" vertical="center" wrapText="1" indent="2"/>
    </xf>
    <xf numFmtId="49" fontId="25" fillId="0" borderId="2" xfId="0" applyNumberFormat="1" applyFont="1" applyFill="1" applyBorder="1" applyAlignment="1" applyProtection="1">
      <alignment horizontal="left" vertical="top" wrapText="1" indent="6"/>
    </xf>
    <xf numFmtId="49" fontId="25" fillId="0" borderId="2" xfId="0" applyNumberFormat="1" applyFont="1" applyFill="1" applyBorder="1" applyAlignment="1" applyProtection="1">
      <alignment horizontal="left" vertical="center" wrapText="1" indent="6"/>
    </xf>
    <xf numFmtId="49" fontId="4" fillId="0" borderId="11" xfId="0" applyNumberFormat="1" applyFont="1" applyFill="1" applyBorder="1" applyAlignment="1" applyProtection="1">
      <alignment horizontal="left" vertical="center" wrapText="1" indent="2"/>
    </xf>
    <xf numFmtId="49" fontId="4" fillId="0" borderId="6" xfId="0" applyNumberFormat="1" applyFont="1" applyFill="1" applyBorder="1" applyAlignment="1" applyProtection="1">
      <alignment horizontal="left" vertical="center"/>
    </xf>
    <xf numFmtId="49" fontId="4" fillId="0" borderId="2" xfId="0" applyNumberFormat="1" applyFont="1" applyFill="1" applyBorder="1" applyAlignment="1" applyProtection="1">
      <alignment horizontal="left" vertical="center"/>
    </xf>
    <xf numFmtId="49" fontId="4" fillId="0" borderId="2" xfId="0" applyNumberFormat="1" applyFont="1" applyFill="1" applyBorder="1" applyAlignment="1" applyProtection="1">
      <alignment horizontal="left" vertical="center" indent="2"/>
    </xf>
    <xf numFmtId="49" fontId="4" fillId="0" borderId="7" xfId="0" applyNumberFormat="1" applyFont="1" applyFill="1" applyBorder="1" applyAlignment="1" applyProtection="1">
      <alignment horizontal="left" vertical="center" indent="2"/>
    </xf>
    <xf numFmtId="49" fontId="4" fillId="0" borderId="8" xfId="0" applyNumberFormat="1" applyFont="1" applyFill="1" applyBorder="1" applyAlignment="1" applyProtection="1">
      <alignment horizontal="left" vertical="center" wrapText="1"/>
    </xf>
    <xf numFmtId="49" fontId="4" fillId="7" borderId="6" xfId="0" applyNumberFormat="1" applyFont="1" applyFill="1" applyBorder="1" applyAlignment="1" applyProtection="1">
      <alignment horizontal="left" vertical="center" wrapText="1"/>
    </xf>
    <xf numFmtId="0" fontId="4" fillId="7" borderId="9" xfId="0" applyNumberFormat="1" applyFont="1" applyFill="1" applyBorder="1" applyAlignment="1" applyProtection="1">
      <alignment horizontal="center" vertical="center" wrapText="1"/>
    </xf>
    <xf numFmtId="0" fontId="4" fillId="7" borderId="9" xfId="0" applyNumberFormat="1" applyFont="1" applyFill="1" applyBorder="1" applyAlignment="1" applyProtection="1">
      <alignment vertical="top"/>
    </xf>
    <xf numFmtId="49" fontId="4" fillId="7" borderId="2" xfId="0" applyNumberFormat="1" applyFont="1" applyFill="1" applyBorder="1" applyAlignment="1" applyProtection="1">
      <alignment horizontal="left" vertical="center" wrapText="1"/>
    </xf>
    <xf numFmtId="0" fontId="4" fillId="7" borderId="1" xfId="0" applyNumberFormat="1" applyFont="1" applyFill="1" applyBorder="1" applyAlignment="1" applyProtection="1">
      <alignment horizontal="center" vertical="center" wrapText="1"/>
    </xf>
    <xf numFmtId="0" fontId="4" fillId="7" borderId="1" xfId="0" applyNumberFormat="1" applyFont="1" applyFill="1" applyBorder="1" applyAlignment="1" applyProtection="1">
      <alignment vertical="top"/>
    </xf>
    <xf numFmtId="49" fontId="4" fillId="7" borderId="7" xfId="0" applyNumberFormat="1" applyFont="1" applyFill="1" applyBorder="1" applyAlignment="1" applyProtection="1">
      <alignment horizontal="left" vertical="center" wrapText="1"/>
    </xf>
    <xf numFmtId="0" fontId="4" fillId="7" borderId="8" xfId="0" applyNumberFormat="1" applyFont="1" applyFill="1" applyBorder="1" applyAlignment="1" applyProtection="1">
      <alignment horizontal="center" vertical="center" wrapText="1"/>
    </xf>
    <xf numFmtId="0" fontId="25" fillId="0" borderId="6" xfId="0" applyFont="1" applyBorder="1" applyAlignment="1">
      <alignment horizontal="left" vertical="top" wrapText="1"/>
    </xf>
    <xf numFmtId="0" fontId="25" fillId="0" borderId="6" xfId="0" applyFont="1" applyBorder="1" applyAlignment="1">
      <alignment horizontal="left" vertical="top" wrapText="1" indent="2"/>
    </xf>
    <xf numFmtId="0" fontId="25" fillId="0" borderId="2" xfId="0" applyFont="1" applyBorder="1" applyAlignment="1">
      <alignment horizontal="left" wrapText="1"/>
    </xf>
    <xf numFmtId="0" fontId="25" fillId="0" borderId="1" xfId="0" applyFont="1" applyBorder="1" applyAlignment="1">
      <alignment horizontal="left" wrapText="1"/>
    </xf>
    <xf numFmtId="0" fontId="25" fillId="0" borderId="6" xfId="0" applyFont="1" applyBorder="1" applyAlignment="1">
      <alignment horizontal="left" wrapText="1"/>
    </xf>
    <xf numFmtId="0" fontId="25" fillId="0" borderId="2" xfId="0" applyFont="1" applyBorder="1" applyAlignment="1">
      <alignment horizontal="left" wrapText="1" indent="4"/>
    </xf>
    <xf numFmtId="0" fontId="25" fillId="0" borderId="7" xfId="0" applyFont="1" applyBorder="1" applyAlignment="1">
      <alignment wrapText="1"/>
    </xf>
    <xf numFmtId="0" fontId="25" fillId="0" borderId="8" xfId="0" applyFont="1" applyBorder="1" applyAlignment="1">
      <alignment horizontal="center" wrapText="1"/>
    </xf>
    <xf numFmtId="49" fontId="4" fillId="0" borderId="10" xfId="0" applyNumberFormat="1" applyFont="1" applyFill="1" applyBorder="1" applyAlignment="1" applyProtection="1">
      <alignment horizontal="left" vertical="center" wrapText="1"/>
    </xf>
    <xf numFmtId="49" fontId="4" fillId="0" borderId="10" xfId="0" applyNumberFormat="1" applyFont="1" applyFill="1" applyBorder="1" applyAlignment="1" applyProtection="1">
      <alignment horizontal="center" vertical="center"/>
    </xf>
    <xf numFmtId="49" fontId="13" fillId="0" borderId="10" xfId="0" applyNumberFormat="1" applyFont="1" applyFill="1" applyBorder="1" applyAlignment="1" applyProtection="1">
      <alignment horizontal="center" vertical="center"/>
    </xf>
    <xf numFmtId="0" fontId="13" fillId="0" borderId="9" xfId="0" applyNumberFormat="1" applyFont="1" applyFill="1" applyBorder="1" applyAlignment="1" applyProtection="1">
      <alignment horizontal="center" vertical="center" wrapText="1"/>
    </xf>
    <xf numFmtId="0" fontId="13" fillId="0" borderId="9" xfId="0" applyNumberFormat="1" applyFont="1" applyFill="1" applyBorder="1" applyAlignment="1" applyProtection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 applyProtection="1">
      <alignment horizontal="left" vertical="center" wrapText="1" indent="4"/>
    </xf>
    <xf numFmtId="0" fontId="13" fillId="0" borderId="8" xfId="0" applyNumberFormat="1" applyFont="1" applyFill="1" applyBorder="1" applyAlignment="1" applyProtection="1">
      <alignment horizontal="center" vertical="center" wrapText="1"/>
    </xf>
    <xf numFmtId="0" fontId="13" fillId="0" borderId="8" xfId="0" applyNumberFormat="1" applyFont="1" applyFill="1" applyBorder="1" applyAlignment="1" applyProtection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 applyProtection="1">
      <alignment horizontal="left" vertical="center" wrapText="1"/>
    </xf>
    <xf numFmtId="49" fontId="4" fillId="0" borderId="9" xfId="0" applyNumberFormat="1" applyFont="1" applyFill="1" applyBorder="1" applyAlignment="1" applyProtection="1">
      <alignment horizontal="center" vertical="center"/>
    </xf>
    <xf numFmtId="49" fontId="13" fillId="0" borderId="9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49" fontId="13" fillId="0" borderId="1" xfId="0" applyNumberFormat="1" applyFont="1" applyFill="1" applyBorder="1" applyAlignment="1" applyProtection="1">
      <alignment horizontal="center" vertical="center"/>
    </xf>
    <xf numFmtId="49" fontId="28" fillId="0" borderId="6" xfId="0" applyNumberFormat="1" applyFont="1" applyFill="1" applyBorder="1" applyAlignment="1" applyProtection="1">
      <alignment horizontal="left" vertical="center" wrapText="1"/>
    </xf>
    <xf numFmtId="0" fontId="29" fillId="0" borderId="9" xfId="0" applyNumberFormat="1" applyFont="1" applyFill="1" applyBorder="1" applyAlignment="1" applyProtection="1">
      <alignment horizontal="center" vertical="center"/>
    </xf>
    <xf numFmtId="0" fontId="29" fillId="0" borderId="9" xfId="0" applyNumberFormat="1" applyFont="1" applyFill="1" applyBorder="1" applyAlignment="1" applyProtection="1">
      <alignment vertical="top"/>
    </xf>
    <xf numFmtId="0" fontId="30" fillId="0" borderId="9" xfId="0" applyFont="1" applyBorder="1"/>
    <xf numFmtId="49" fontId="29" fillId="0" borderId="2" xfId="0" applyNumberFormat="1" applyFont="1" applyFill="1" applyBorder="1" applyAlignment="1" applyProtection="1">
      <alignment horizontal="left" vertical="center" wrapText="1"/>
    </xf>
    <xf numFmtId="0" fontId="29" fillId="0" borderId="1" xfId="0" applyNumberFormat="1" applyFont="1" applyFill="1" applyBorder="1" applyAlignment="1" applyProtection="1">
      <alignment horizontal="center" vertical="center" wrapText="1"/>
    </xf>
    <xf numFmtId="0" fontId="29" fillId="0" borderId="1" xfId="0" applyNumberFormat="1" applyFont="1" applyFill="1" applyBorder="1" applyAlignment="1" applyProtection="1">
      <alignment vertical="top"/>
    </xf>
    <xf numFmtId="0" fontId="30" fillId="0" borderId="1" xfId="0" applyFont="1" applyBorder="1"/>
    <xf numFmtId="49" fontId="31" fillId="0" borderId="2" xfId="0" applyNumberFormat="1" applyFont="1" applyFill="1" applyBorder="1" applyAlignment="1" applyProtection="1">
      <alignment horizontal="left" vertical="center" wrapText="1"/>
    </xf>
    <xf numFmtId="0" fontId="32" fillId="0" borderId="1" xfId="0" applyNumberFormat="1" applyFont="1" applyFill="1" applyBorder="1" applyAlignment="1" applyProtection="1">
      <alignment horizontal="center" vertical="center" wrapText="1"/>
    </xf>
    <xf numFmtId="165" fontId="32" fillId="0" borderId="1" xfId="0" applyNumberFormat="1" applyFont="1" applyBorder="1" applyAlignment="1">
      <alignment horizontal="right" vertical="center"/>
    </xf>
    <xf numFmtId="0" fontId="30" fillId="0" borderId="1" xfId="0" applyFont="1" applyBorder="1" applyAlignment="1">
      <alignment vertical="center"/>
    </xf>
    <xf numFmtId="49" fontId="32" fillId="0" borderId="2" xfId="0" applyNumberFormat="1" applyFont="1" applyFill="1" applyBorder="1" applyAlignment="1" applyProtection="1">
      <alignment horizontal="left" vertical="center" wrapText="1"/>
    </xf>
    <xf numFmtId="165" fontId="32" fillId="0" borderId="1" xfId="0" applyNumberFormat="1" applyFont="1" applyBorder="1" applyAlignment="1">
      <alignment horizontal="center" vertical="center"/>
    </xf>
    <xf numFmtId="49" fontId="31" fillId="0" borderId="1" xfId="0" applyNumberFormat="1" applyFont="1" applyFill="1" applyBorder="1" applyAlignment="1" applyProtection="1">
      <alignment horizontal="left" vertical="center" wrapText="1"/>
    </xf>
    <xf numFmtId="0" fontId="30" fillId="0" borderId="0" xfId="0" applyFont="1" applyAlignment="1">
      <alignment vertical="center"/>
    </xf>
    <xf numFmtId="49" fontId="28" fillId="0" borderId="2" xfId="0" applyNumberFormat="1" applyFont="1" applyFill="1" applyBorder="1" applyAlignment="1" applyProtection="1">
      <alignment horizontal="left" vertical="center" wrapText="1"/>
    </xf>
    <xf numFmtId="0" fontId="30" fillId="0" borderId="1" xfId="0" applyFont="1" applyFill="1" applyBorder="1"/>
    <xf numFmtId="0" fontId="4" fillId="8" borderId="1" xfId="0" applyNumberFormat="1" applyFont="1" applyFill="1" applyBorder="1" applyAlignment="1" applyProtection="1">
      <alignment horizontal="center" vertical="center" wrapText="1"/>
    </xf>
    <xf numFmtId="0" fontId="4" fillId="8" borderId="1" xfId="0" applyNumberFormat="1" applyFont="1" applyFill="1" applyBorder="1" applyAlignment="1" applyProtection="1">
      <alignment vertical="top"/>
    </xf>
    <xf numFmtId="0" fontId="14" fillId="8" borderId="1" xfId="0" applyFont="1" applyFill="1" applyBorder="1"/>
    <xf numFmtId="0" fontId="17" fillId="0" borderId="1" xfId="0" applyNumberFormat="1" applyFont="1" applyFill="1" applyBorder="1" applyAlignment="1" applyProtection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10" fillId="0" borderId="9" xfId="0" applyNumberFormat="1" applyFont="1" applyFill="1" applyBorder="1" applyAlignment="1" applyProtection="1">
      <alignment horizontal="center" vertical="center" wrapText="1"/>
    </xf>
    <xf numFmtId="0" fontId="10" fillId="0" borderId="9" xfId="0" applyNumberFormat="1" applyFont="1" applyFill="1" applyBorder="1" applyAlignment="1" applyProtection="1">
      <alignment horizontal="center" vertical="center"/>
    </xf>
    <xf numFmtId="0" fontId="12" fillId="0" borderId="9" xfId="0" applyFont="1" applyBorder="1" applyAlignment="1">
      <alignment vertical="center"/>
    </xf>
    <xf numFmtId="49" fontId="35" fillId="0" borderId="2" xfId="0" applyNumberFormat="1" applyFont="1" applyFill="1" applyBorder="1" applyAlignment="1" applyProtection="1">
      <alignment horizontal="left" vertical="center" wrapText="1"/>
    </xf>
    <xf numFmtId="49" fontId="10" fillId="0" borderId="1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0" fontId="12" fillId="0" borderId="1" xfId="0" applyFont="1" applyBorder="1"/>
    <xf numFmtId="49" fontId="10" fillId="0" borderId="2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horizontal="center" vertical="center"/>
    </xf>
    <xf numFmtId="2" fontId="10" fillId="0" borderId="1" xfId="0" applyNumberFormat="1" applyFont="1" applyFill="1" applyBorder="1" applyAlignment="1" applyProtection="1">
      <alignment vertical="top"/>
    </xf>
    <xf numFmtId="2" fontId="12" fillId="0" borderId="1" xfId="0" applyNumberFormat="1" applyFont="1" applyBorder="1"/>
    <xf numFmtId="49" fontId="10" fillId="0" borderId="2" xfId="0" applyNumberFormat="1" applyFont="1" applyFill="1" applyBorder="1" applyAlignment="1" applyProtection="1">
      <alignment horizontal="left" vertical="center" wrapText="1" indent="2"/>
    </xf>
    <xf numFmtId="49" fontId="10" fillId="0" borderId="2" xfId="0" applyNumberFormat="1" applyFont="1" applyFill="1" applyBorder="1" applyAlignment="1" applyProtection="1">
      <alignment horizontal="left" vertical="center" wrapText="1" indent="4"/>
    </xf>
    <xf numFmtId="49" fontId="36" fillId="0" borderId="2" xfId="0" applyNumberFormat="1" applyFont="1" applyFill="1" applyBorder="1" applyAlignment="1" applyProtection="1">
      <alignment horizontal="center" vertical="center" wrapText="1"/>
    </xf>
    <xf numFmtId="49" fontId="37" fillId="0" borderId="2" xfId="0" applyNumberFormat="1" applyFont="1" applyFill="1" applyBorder="1" applyAlignment="1" applyProtection="1">
      <alignment vertical="center" wrapText="1"/>
    </xf>
    <xf numFmtId="49" fontId="10" fillId="0" borderId="1" xfId="0" applyNumberFormat="1" applyFont="1" applyFill="1" applyBorder="1" applyAlignment="1" applyProtection="1">
      <alignment horizontal="right" vertical="top"/>
    </xf>
    <xf numFmtId="49" fontId="10" fillId="0" borderId="7" xfId="0" applyNumberFormat="1" applyFont="1" applyFill="1" applyBorder="1" applyAlignment="1" applyProtection="1">
      <alignment vertical="center" wrapText="1"/>
    </xf>
    <xf numFmtId="0" fontId="10" fillId="0" borderId="8" xfId="0" applyNumberFormat="1" applyFont="1" applyFill="1" applyBorder="1" applyAlignment="1" applyProtection="1">
      <alignment horizontal="center" vertical="center"/>
    </xf>
    <xf numFmtId="0" fontId="10" fillId="0" borderId="8" xfId="0" applyNumberFormat="1" applyFont="1" applyFill="1" applyBorder="1" applyAlignment="1" applyProtection="1">
      <alignment vertical="top"/>
    </xf>
    <xf numFmtId="0" fontId="12" fillId="0" borderId="8" xfId="0" applyFont="1" applyBorder="1"/>
    <xf numFmtId="49" fontId="4" fillId="8" borderId="2" xfId="0" applyNumberFormat="1" applyFont="1" applyFill="1" applyBorder="1" applyAlignment="1" applyProtection="1">
      <alignment horizontal="left" vertical="center" wrapText="1"/>
    </xf>
    <xf numFmtId="0" fontId="5" fillId="0" borderId="1" xfId="0" applyFont="1" applyFill="1" applyBorder="1"/>
    <xf numFmtId="49" fontId="4" fillId="9" borderId="2" xfId="0" applyNumberFormat="1" applyFont="1" applyFill="1" applyBorder="1" applyAlignment="1" applyProtection="1">
      <alignment horizontal="left" vertical="center" wrapText="1" indent="2"/>
    </xf>
    <xf numFmtId="0" fontId="4" fillId="9" borderId="1" xfId="0" applyNumberFormat="1" applyFont="1" applyFill="1" applyBorder="1" applyAlignment="1" applyProtection="1">
      <alignment horizontal="center" vertical="center" wrapText="1"/>
    </xf>
    <xf numFmtId="0" fontId="4" fillId="9" borderId="1" xfId="0" applyNumberFormat="1" applyFont="1" applyFill="1" applyBorder="1" applyAlignment="1" applyProtection="1">
      <alignment vertical="top"/>
    </xf>
    <xf numFmtId="0" fontId="14" fillId="9" borderId="1" xfId="0" applyFont="1" applyFill="1" applyBorder="1"/>
    <xf numFmtId="0" fontId="5" fillId="9" borderId="0" xfId="0" applyFont="1" applyFill="1"/>
    <xf numFmtId="0" fontId="0" fillId="0" borderId="0" xfId="0" applyFont="1" applyFill="1" applyAlignment="1">
      <alignment horizontal="center" vertical="center"/>
    </xf>
    <xf numFmtId="0" fontId="17" fillId="9" borderId="1" xfId="0" applyNumberFormat="1" applyFont="1" applyFill="1" applyBorder="1" applyAlignment="1" applyProtection="1">
      <alignment vertical="top"/>
    </xf>
    <xf numFmtId="49" fontId="4" fillId="9" borderId="2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right" vertical="center"/>
    </xf>
    <xf numFmtId="0" fontId="10" fillId="0" borderId="1" xfId="0" applyNumberFormat="1" applyFont="1" applyFill="1" applyBorder="1" applyAlignment="1" applyProtection="1">
      <alignment horizontal="right" vertical="top"/>
    </xf>
    <xf numFmtId="164" fontId="10" fillId="0" borderId="1" xfId="0" applyNumberFormat="1" applyFont="1" applyFill="1" applyBorder="1" applyAlignment="1" applyProtection="1">
      <alignment horizontal="right" vertical="top"/>
    </xf>
    <xf numFmtId="2" fontId="10" fillId="0" borderId="1" xfId="0" applyNumberFormat="1" applyFont="1" applyFill="1" applyBorder="1" applyAlignment="1" applyProtection="1">
      <alignment horizontal="right" vertical="top"/>
    </xf>
    <xf numFmtId="2" fontId="12" fillId="0" borderId="1" xfId="0" applyNumberFormat="1" applyFont="1" applyBorder="1" applyAlignment="1">
      <alignment horizontal="right"/>
    </xf>
    <xf numFmtId="166" fontId="4" fillId="0" borderId="9" xfId="0" applyNumberFormat="1" applyFont="1" applyFill="1" applyBorder="1" applyAlignment="1" applyProtection="1">
      <alignment vertical="top"/>
    </xf>
    <xf numFmtId="166" fontId="4" fillId="0" borderId="1" xfId="0" applyNumberFormat="1" applyFont="1" applyFill="1" applyBorder="1" applyAlignment="1" applyProtection="1">
      <alignment vertical="top"/>
    </xf>
    <xf numFmtId="2" fontId="4" fillId="0" borderId="1" xfId="0" applyNumberFormat="1" applyFont="1" applyFill="1" applyBorder="1" applyAlignment="1" applyProtection="1">
      <alignment vertical="top"/>
    </xf>
    <xf numFmtId="166" fontId="4" fillId="0" borderId="8" xfId="0" applyNumberFormat="1" applyFont="1" applyFill="1" applyBorder="1" applyAlignment="1" applyProtection="1">
      <alignment vertical="top"/>
    </xf>
    <xf numFmtId="168" fontId="4" fillId="0" borderId="1" xfId="0" applyNumberFormat="1" applyFont="1" applyFill="1" applyBorder="1" applyAlignment="1" applyProtection="1">
      <alignment vertical="top"/>
    </xf>
    <xf numFmtId="166" fontId="15" fillId="0" borderId="9" xfId="0" applyNumberFormat="1" applyFont="1" applyFill="1" applyBorder="1" applyAlignment="1">
      <alignment horizontal="center"/>
    </xf>
    <xf numFmtId="166" fontId="15" fillId="0" borderId="1" xfId="0" applyNumberFormat="1" applyFont="1" applyFill="1" applyBorder="1" applyAlignment="1">
      <alignment horizontal="center"/>
    </xf>
    <xf numFmtId="166" fontId="16" fillId="0" borderId="1" xfId="0" applyNumberFormat="1" applyFont="1" applyFill="1" applyBorder="1"/>
    <xf numFmtId="2" fontId="4" fillId="0" borderId="1" xfId="0" applyNumberFormat="1" applyFont="1" applyFill="1" applyBorder="1" applyAlignment="1" applyProtection="1">
      <alignment horizontal="center" vertical="top"/>
    </xf>
    <xf numFmtId="2" fontId="4" fillId="0" borderId="1" xfId="0" applyNumberFormat="1" applyFont="1" applyFill="1" applyBorder="1" applyAlignment="1" applyProtection="1">
      <alignment horizontal="center" vertical="center"/>
    </xf>
    <xf numFmtId="167" fontId="4" fillId="0" borderId="1" xfId="0" applyNumberFormat="1" applyFont="1" applyFill="1" applyBorder="1" applyAlignment="1" applyProtection="1">
      <alignment horizontal="center" vertical="top"/>
    </xf>
    <xf numFmtId="2" fontId="14" fillId="0" borderId="1" xfId="0" applyNumberFormat="1" applyFont="1" applyBorder="1"/>
    <xf numFmtId="166" fontId="4" fillId="0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top"/>
    </xf>
    <xf numFmtId="166" fontId="14" fillId="0" borderId="1" xfId="0" applyNumberFormat="1" applyFont="1" applyBorder="1"/>
    <xf numFmtId="0" fontId="2" fillId="0" borderId="1" xfId="0" applyNumberFormat="1" applyFont="1" applyFill="1" applyBorder="1" applyAlignment="1" applyProtection="1">
      <alignment vertical="top"/>
    </xf>
    <xf numFmtId="49" fontId="31" fillId="0" borderId="2" xfId="0" applyNumberFormat="1" applyFont="1" applyFill="1" applyBorder="1" applyAlignment="1" applyProtection="1">
      <alignment horizontal="left" vertical="center" wrapText="1"/>
    </xf>
    <xf numFmtId="49" fontId="31" fillId="0" borderId="1" xfId="0" applyNumberFormat="1" applyFont="1" applyFill="1" applyBorder="1" applyAlignment="1" applyProtection="1">
      <alignment horizontal="left" vertical="center" wrapText="1"/>
    </xf>
    <xf numFmtId="2" fontId="14" fillId="0" borderId="1" xfId="0" applyNumberFormat="1" applyFont="1" applyFill="1" applyBorder="1"/>
    <xf numFmtId="0" fontId="14" fillId="5" borderId="14" xfId="0" applyFont="1" applyFill="1" applyBorder="1" applyAlignment="1">
      <alignment horizontal="center" vertical="center"/>
    </xf>
    <xf numFmtId="0" fontId="27" fillId="7" borderId="1" xfId="0" applyNumberFormat="1" applyFont="1" applyFill="1" applyBorder="1" applyAlignment="1" applyProtection="1">
      <alignment horizontal="left" vertical="top"/>
    </xf>
    <xf numFmtId="0" fontId="27" fillId="7" borderId="1" xfId="0" applyNumberFormat="1" applyFont="1" applyFill="1" applyBorder="1" applyAlignment="1" applyProtection="1">
      <alignment vertical="top"/>
    </xf>
    <xf numFmtId="49" fontId="31" fillId="0" borderId="2" xfId="0" applyNumberFormat="1" applyFont="1" applyFill="1" applyBorder="1" applyAlignment="1" applyProtection="1">
      <alignment horizontal="left" vertical="center" wrapText="1"/>
    </xf>
    <xf numFmtId="49" fontId="31" fillId="0" borderId="1" xfId="0" applyNumberFormat="1" applyFont="1" applyFill="1" applyBorder="1" applyAlignment="1" applyProtection="1">
      <alignment horizontal="left" vertical="center" wrapText="1"/>
    </xf>
    <xf numFmtId="165" fontId="32" fillId="0" borderId="1" xfId="0" applyNumberFormat="1" applyFont="1" applyFill="1" applyBorder="1" applyAlignment="1">
      <alignment horizontal="center" vertical="center"/>
    </xf>
    <xf numFmtId="165" fontId="32" fillId="0" borderId="1" xfId="0" applyNumberFormat="1" applyFont="1" applyFill="1" applyBorder="1" applyAlignment="1">
      <alignment horizontal="right" vertical="center"/>
    </xf>
    <xf numFmtId="0" fontId="30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166" fontId="30" fillId="0" borderId="1" xfId="0" applyNumberFormat="1" applyFont="1" applyBorder="1"/>
    <xf numFmtId="165" fontId="29" fillId="0" borderId="1" xfId="0" applyNumberFormat="1" applyFont="1" applyFill="1" applyBorder="1" applyAlignment="1" applyProtection="1">
      <alignment vertical="top"/>
    </xf>
    <xf numFmtId="165" fontId="32" fillId="0" borderId="0" xfId="0" applyNumberFormat="1" applyFont="1" applyBorder="1" applyAlignment="1">
      <alignment horizontal="right" vertical="center"/>
    </xf>
    <xf numFmtId="0" fontId="4" fillId="7" borderId="1" xfId="0" applyNumberFormat="1" applyFont="1" applyFill="1" applyBorder="1" applyAlignment="1" applyProtection="1">
      <alignment horizontal="left" vertical="top"/>
    </xf>
    <xf numFmtId="0" fontId="4" fillId="7" borderId="8" xfId="0" applyNumberFormat="1" applyFont="1" applyFill="1" applyBorder="1" applyAlignment="1" applyProtection="1">
      <alignment horizontal="left" vertical="center"/>
    </xf>
    <xf numFmtId="0" fontId="4" fillId="7" borderId="8" xfId="0" applyNumberFormat="1" applyFont="1" applyFill="1" applyBorder="1" applyAlignment="1" applyProtection="1">
      <alignment vertical="center"/>
    </xf>
    <xf numFmtId="0" fontId="4" fillId="7" borderId="9" xfId="0" applyNumberFormat="1" applyFont="1" applyFill="1" applyBorder="1" applyAlignment="1" applyProtection="1">
      <alignment horizontal="left" vertical="top"/>
    </xf>
    <xf numFmtId="166" fontId="30" fillId="0" borderId="1" xfId="0" applyNumberFormat="1" applyFont="1" applyFill="1" applyBorder="1"/>
    <xf numFmtId="0" fontId="29" fillId="0" borderId="1" xfId="0" applyNumberFormat="1" applyFont="1" applyFill="1" applyBorder="1" applyAlignment="1" applyProtection="1">
      <alignment horizontal="center" vertical="top"/>
    </xf>
    <xf numFmtId="2" fontId="13" fillId="0" borderId="1" xfId="0" applyNumberFormat="1" applyFont="1" applyFill="1" applyBorder="1" applyAlignment="1" applyProtection="1">
      <alignment horizontal="left" vertical="center"/>
    </xf>
    <xf numFmtId="2" fontId="0" fillId="0" borderId="0" xfId="0" applyNumberFormat="1"/>
    <xf numFmtId="2" fontId="38" fillId="0" borderId="0" xfId="0" applyNumberFormat="1" applyFont="1" applyFill="1" applyBorder="1" applyAlignment="1" applyProtection="1">
      <alignment vertical="top"/>
    </xf>
    <xf numFmtId="2" fontId="10" fillId="0" borderId="1" xfId="0" applyNumberFormat="1" applyFont="1" applyFill="1" applyBorder="1" applyAlignment="1" applyProtection="1">
      <alignment horizontal="right" vertical="center"/>
    </xf>
    <xf numFmtId="166" fontId="14" fillId="0" borderId="9" xfId="0" applyNumberFormat="1" applyFont="1" applyFill="1" applyBorder="1"/>
    <xf numFmtId="166" fontId="29" fillId="0" borderId="1" xfId="0" applyNumberFormat="1" applyFont="1" applyFill="1" applyBorder="1" applyAlignment="1" applyProtection="1">
      <alignment vertical="top"/>
    </xf>
    <xf numFmtId="2" fontId="29" fillId="0" borderId="1" xfId="0" applyNumberFormat="1" applyFont="1" applyFill="1" applyBorder="1" applyAlignment="1" applyProtection="1">
      <alignment vertical="top"/>
    </xf>
    <xf numFmtId="2" fontId="30" fillId="0" borderId="1" xfId="0" applyNumberFormat="1" applyFont="1" applyFill="1" applyBorder="1"/>
    <xf numFmtId="49" fontId="29" fillId="0" borderId="7" xfId="0" applyNumberFormat="1" applyFont="1" applyFill="1" applyBorder="1" applyAlignment="1" applyProtection="1">
      <alignment horizontal="left" vertical="center" wrapText="1"/>
    </xf>
    <xf numFmtId="0" fontId="29" fillId="0" borderId="8" xfId="0" applyNumberFormat="1" applyFont="1" applyFill="1" applyBorder="1" applyAlignment="1" applyProtection="1">
      <alignment horizontal="center" vertical="center" wrapText="1"/>
    </xf>
    <xf numFmtId="0" fontId="29" fillId="0" borderId="8" xfId="0" applyNumberFormat="1" applyFont="1" applyFill="1" applyBorder="1" applyAlignment="1" applyProtection="1">
      <alignment vertical="top"/>
    </xf>
    <xf numFmtId="166" fontId="29" fillId="0" borderId="8" xfId="0" applyNumberFormat="1" applyFont="1" applyFill="1" applyBorder="1" applyAlignment="1" applyProtection="1">
      <alignment vertical="top"/>
    </xf>
    <xf numFmtId="2" fontId="29" fillId="0" borderId="8" xfId="0" applyNumberFormat="1" applyFont="1" applyFill="1" applyBorder="1" applyAlignment="1" applyProtection="1">
      <alignment vertical="top"/>
    </xf>
    <xf numFmtId="2" fontId="30" fillId="0" borderId="8" xfId="0" applyNumberFormat="1" applyFont="1" applyFill="1" applyBorder="1"/>
    <xf numFmtId="49" fontId="33" fillId="0" borderId="2" xfId="0" applyNumberFormat="1" applyFont="1" applyFill="1" applyBorder="1" applyAlignment="1" applyProtection="1">
      <alignment horizontal="left" vertical="center" wrapText="1"/>
    </xf>
    <xf numFmtId="0" fontId="29" fillId="0" borderId="0" xfId="0" applyNumberFormat="1" applyFont="1" applyFill="1" applyBorder="1" applyAlignment="1" applyProtection="1">
      <alignment vertical="top"/>
    </xf>
    <xf numFmtId="49" fontId="13" fillId="5" borderId="12" xfId="0" applyNumberFormat="1" applyFont="1" applyFill="1" applyBorder="1" applyAlignment="1" applyProtection="1">
      <alignment horizontal="center" vertical="center"/>
    </xf>
    <xf numFmtId="49" fontId="13" fillId="5" borderId="13" xfId="0" applyNumberFormat="1" applyFont="1" applyFill="1" applyBorder="1" applyAlignment="1" applyProtection="1">
      <alignment horizontal="center" vertical="center"/>
    </xf>
    <xf numFmtId="49" fontId="13" fillId="5" borderId="14" xfId="0" applyNumberFormat="1" applyFont="1" applyFill="1" applyBorder="1" applyAlignment="1" applyProtection="1">
      <alignment horizontal="center" vertical="center"/>
    </xf>
    <xf numFmtId="49" fontId="31" fillId="0" borderId="2" xfId="0" applyNumberFormat="1" applyFont="1" applyFill="1" applyBorder="1" applyAlignment="1" applyProtection="1">
      <alignment horizontal="left" vertical="center" wrapText="1"/>
    </xf>
    <xf numFmtId="49" fontId="31" fillId="0" borderId="1" xfId="0" applyNumberFormat="1" applyFont="1" applyFill="1" applyBorder="1" applyAlignment="1" applyProtection="1">
      <alignment horizontal="left" vertical="center" wrapText="1"/>
    </xf>
    <xf numFmtId="49" fontId="13" fillId="5" borderId="21" xfId="0" applyNumberFormat="1" applyFont="1" applyFill="1" applyBorder="1" applyAlignment="1" applyProtection="1">
      <alignment horizontal="center" vertical="center"/>
    </xf>
    <xf numFmtId="49" fontId="13" fillId="5" borderId="12" xfId="0" applyNumberFormat="1" applyFont="1" applyFill="1" applyBorder="1" applyAlignment="1" applyProtection="1">
      <alignment horizontal="center" vertical="center" wrapText="1"/>
    </xf>
    <xf numFmtId="49" fontId="13" fillId="5" borderId="13" xfId="0" applyNumberFormat="1" applyFont="1" applyFill="1" applyBorder="1" applyAlignment="1" applyProtection="1">
      <alignment horizontal="center" vertical="center" wrapText="1"/>
    </xf>
    <xf numFmtId="49" fontId="13" fillId="5" borderId="14" xfId="0" applyNumberFormat="1" applyFont="1" applyFill="1" applyBorder="1" applyAlignment="1" applyProtection="1">
      <alignment horizontal="center" vertical="center" wrapText="1"/>
    </xf>
    <xf numFmtId="49" fontId="28" fillId="5" borderId="12" xfId="0" applyNumberFormat="1" applyFont="1" applyFill="1" applyBorder="1" applyAlignment="1" applyProtection="1">
      <alignment horizontal="center" vertical="center"/>
    </xf>
    <xf numFmtId="49" fontId="28" fillId="5" borderId="13" xfId="0" applyNumberFormat="1" applyFont="1" applyFill="1" applyBorder="1" applyAlignment="1" applyProtection="1">
      <alignment horizontal="center" vertical="center"/>
    </xf>
    <xf numFmtId="49" fontId="28" fillId="5" borderId="14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13" fillId="0" borderId="15" xfId="0" applyNumberFormat="1" applyFont="1" applyFill="1" applyBorder="1" applyAlignment="1" applyProtection="1">
      <alignment horizontal="center" vertical="center" wrapText="1"/>
    </xf>
    <xf numFmtId="0" fontId="13" fillId="0" borderId="3" xfId="0" applyNumberFormat="1" applyFont="1" applyFill="1" applyBorder="1" applyAlignment="1" applyProtection="1">
      <alignment horizontal="center" vertical="center" wrapText="1"/>
    </xf>
    <xf numFmtId="0" fontId="13" fillId="0" borderId="15" xfId="0" applyNumberFormat="1" applyFont="1" applyFill="1" applyBorder="1" applyAlignment="1" applyProtection="1">
      <alignment horizontal="center" vertical="center"/>
    </xf>
    <xf numFmtId="49" fontId="13" fillId="0" borderId="17" xfId="0" applyNumberFormat="1" applyFont="1" applyFill="1" applyBorder="1" applyAlignment="1" applyProtection="1">
      <alignment horizontal="center" vertical="center" wrapText="1"/>
    </xf>
    <xf numFmtId="49" fontId="13" fillId="0" borderId="18" xfId="0" applyNumberFormat="1" applyFont="1" applyFill="1" applyBorder="1" applyAlignment="1" applyProtection="1">
      <alignment horizontal="center" vertical="center" wrapText="1"/>
    </xf>
    <xf numFmtId="0" fontId="13" fillId="0" borderId="16" xfId="0" applyNumberFormat="1" applyFont="1" applyFill="1" applyBorder="1" applyAlignment="1" applyProtection="1">
      <alignment horizontal="center" vertical="center"/>
    </xf>
    <xf numFmtId="49" fontId="3" fillId="5" borderId="19" xfId="0" applyNumberFormat="1" applyFont="1" applyFill="1" applyBorder="1" applyAlignment="1" applyProtection="1">
      <alignment horizontal="center" vertical="center" wrapText="1"/>
    </xf>
    <xf numFmtId="49" fontId="3" fillId="5" borderId="20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4"/>
  <sheetViews>
    <sheetView tabSelected="1" zoomScaleSheetLayoutView="75" workbookViewId="0">
      <pane ySplit="6" topLeftCell="A7" activePane="bottomLeft" state="frozen"/>
      <selection pane="bottomLeft" activeCell="H10" sqref="H10"/>
    </sheetView>
  </sheetViews>
  <sheetFormatPr defaultRowHeight="15.75" x14ac:dyDescent="0.2"/>
  <cols>
    <col min="1" max="1" width="61.7109375" style="1" customWidth="1"/>
    <col min="2" max="2" width="16.42578125" style="3" customWidth="1"/>
    <col min="3" max="5" width="9.7109375" style="2" customWidth="1"/>
    <col min="6" max="6" width="11.42578125" style="2" customWidth="1"/>
    <col min="7" max="7" width="9.7109375" style="2" customWidth="1"/>
    <col min="8" max="11" width="9.7109375" customWidth="1"/>
  </cols>
  <sheetData>
    <row r="1" spans="1:12" ht="24.95" customHeight="1" x14ac:dyDescent="0.2">
      <c r="J1" s="15"/>
      <c r="K1" s="15" t="s">
        <v>61</v>
      </c>
    </row>
    <row r="2" spans="1:12" ht="19.899999999999999" customHeight="1" x14ac:dyDescent="0.2">
      <c r="E2" s="9"/>
      <c r="F2" s="9"/>
      <c r="G2" s="9"/>
    </row>
    <row r="3" spans="1:12" ht="12.75" x14ac:dyDescent="0.2">
      <c r="A3" s="261" t="s">
        <v>221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39"/>
    </row>
    <row r="4" spans="1:12" ht="13.5" thickBot="1" x14ac:dyDescent="0.25">
      <c r="A4" s="40"/>
      <c r="B4" s="41"/>
      <c r="C4" s="5"/>
      <c r="D4" s="5"/>
      <c r="E4" s="5"/>
      <c r="F4" s="5"/>
      <c r="G4" s="5"/>
      <c r="H4" s="39"/>
      <c r="I4" s="39"/>
      <c r="J4" s="39"/>
      <c r="K4" s="39"/>
      <c r="L4" s="39"/>
    </row>
    <row r="5" spans="1:12" s="4" customFormat="1" ht="12.75" x14ac:dyDescent="0.2">
      <c r="A5" s="265" t="s">
        <v>0</v>
      </c>
      <c r="B5" s="262" t="s">
        <v>1</v>
      </c>
      <c r="C5" s="262" t="s">
        <v>220</v>
      </c>
      <c r="D5" s="262" t="s">
        <v>219</v>
      </c>
      <c r="E5" s="262" t="s">
        <v>222</v>
      </c>
      <c r="F5" s="262" t="s">
        <v>223</v>
      </c>
      <c r="G5" s="264" t="s">
        <v>217</v>
      </c>
      <c r="H5" s="264"/>
      <c r="I5" s="264" t="s">
        <v>218</v>
      </c>
      <c r="J5" s="264"/>
      <c r="K5" s="264" t="s">
        <v>224</v>
      </c>
      <c r="L5" s="267"/>
    </row>
    <row r="6" spans="1:12" s="4" customFormat="1" ht="13.5" thickBot="1" x14ac:dyDescent="0.25">
      <c r="A6" s="266"/>
      <c r="B6" s="263"/>
      <c r="C6" s="263"/>
      <c r="D6" s="263"/>
      <c r="E6" s="263"/>
      <c r="F6" s="263"/>
      <c r="G6" s="42" t="s">
        <v>13</v>
      </c>
      <c r="H6" s="42" t="s">
        <v>14</v>
      </c>
      <c r="I6" s="42" t="s">
        <v>13</v>
      </c>
      <c r="J6" s="42" t="s">
        <v>14</v>
      </c>
      <c r="K6" s="42" t="s">
        <v>13</v>
      </c>
      <c r="L6" s="43" t="s">
        <v>14</v>
      </c>
    </row>
    <row r="7" spans="1:12" s="27" customFormat="1" ht="13.5" thickBot="1" x14ac:dyDescent="0.25">
      <c r="A7" s="249" t="s">
        <v>98</v>
      </c>
      <c r="B7" s="250"/>
      <c r="C7" s="250"/>
      <c r="D7" s="250"/>
      <c r="E7" s="250"/>
      <c r="F7" s="250"/>
      <c r="G7" s="250"/>
      <c r="H7" s="250"/>
      <c r="I7" s="250"/>
      <c r="J7" s="250"/>
      <c r="K7" s="250"/>
      <c r="L7" s="251"/>
    </row>
    <row r="8" spans="1:12" s="14" customFormat="1" ht="24" x14ac:dyDescent="0.2">
      <c r="A8" s="44" t="s">
        <v>177</v>
      </c>
      <c r="B8" s="45" t="s">
        <v>3</v>
      </c>
      <c r="C8" s="46">
        <v>526.6</v>
      </c>
      <c r="D8" s="46">
        <v>490.9</v>
      </c>
      <c r="E8" s="201">
        <f>E12+E25+E90</f>
        <v>430.74099999999999</v>
      </c>
      <c r="F8" s="201">
        <f t="shared" ref="F8:L8" si="0">F12+F25+F90</f>
        <v>424.61099999999999</v>
      </c>
      <c r="G8" s="201">
        <f t="shared" si="0"/>
        <v>431.66920300000004</v>
      </c>
      <c r="H8" s="201">
        <f t="shared" si="0"/>
        <v>469.44896800000004</v>
      </c>
      <c r="I8" s="201">
        <f t="shared" si="0"/>
        <v>462.80798433499996</v>
      </c>
      <c r="J8" s="201">
        <f t="shared" si="0"/>
        <v>517.79529983199996</v>
      </c>
      <c r="K8" s="201">
        <f t="shared" si="0"/>
        <v>528.60614180806999</v>
      </c>
      <c r="L8" s="201">
        <f>L12+L25+L90</f>
        <v>649.83630630320806</v>
      </c>
    </row>
    <row r="9" spans="1:12" s="14" customFormat="1" ht="12.75" x14ac:dyDescent="0.2">
      <c r="A9" s="47" t="s">
        <v>178</v>
      </c>
      <c r="B9" s="48" t="s">
        <v>5</v>
      </c>
      <c r="C9" s="49">
        <v>111.4</v>
      </c>
      <c r="D9" s="49">
        <v>100.7</v>
      </c>
      <c r="E9" s="202">
        <f>E8/1.125/D8*100</f>
        <v>77.995699508838641</v>
      </c>
      <c r="F9" s="202">
        <f>F8/1.039/E8*100</f>
        <v>94.876680481174276</v>
      </c>
      <c r="G9" s="202">
        <f>G8/1.031/F8*100</f>
        <v>98.605504478851586</v>
      </c>
      <c r="H9" s="202">
        <f>H8/1.041/F8*100</f>
        <v>106.20535582898253</v>
      </c>
      <c r="I9" s="202">
        <f>I8/1.016/G8*100</f>
        <v>105.52517215852039</v>
      </c>
      <c r="J9" s="202">
        <f>J8/1.031/H8*100</f>
        <v>106.98208308705668</v>
      </c>
      <c r="K9" s="202">
        <f>K8/1.009/I8*100</f>
        <v>113.198375880534</v>
      </c>
      <c r="L9" s="203">
        <f>L8/1.018/J8*100</f>
        <v>123.28155105420716</v>
      </c>
    </row>
    <row r="10" spans="1:12" s="14" customFormat="1" ht="12.75" x14ac:dyDescent="0.2">
      <c r="A10" s="52" t="s">
        <v>179</v>
      </c>
      <c r="B10" s="48"/>
      <c r="C10" s="53"/>
      <c r="D10" s="53"/>
      <c r="E10" s="50"/>
      <c r="F10" s="50"/>
      <c r="G10" s="50"/>
      <c r="H10" s="50"/>
      <c r="I10" s="50"/>
      <c r="J10" s="50"/>
      <c r="K10" s="50"/>
      <c r="L10" s="51"/>
    </row>
    <row r="11" spans="1:12" ht="12.75" x14ac:dyDescent="0.2">
      <c r="A11" s="54" t="s">
        <v>180</v>
      </c>
      <c r="B11" s="55"/>
      <c r="C11" s="53"/>
      <c r="D11" s="53"/>
      <c r="E11" s="53"/>
      <c r="F11" s="53"/>
      <c r="G11" s="53"/>
      <c r="H11" s="53"/>
      <c r="I11" s="53"/>
      <c r="J11" s="53"/>
      <c r="K11" s="53"/>
      <c r="L11" s="56"/>
    </row>
    <row r="12" spans="1:12" ht="12.75" x14ac:dyDescent="0.2">
      <c r="A12" s="57" t="s">
        <v>2</v>
      </c>
      <c r="B12" s="48" t="s">
        <v>3</v>
      </c>
      <c r="C12" s="53">
        <v>4.0999999999999996</v>
      </c>
      <c r="D12" s="53">
        <v>2.4</v>
      </c>
      <c r="E12" s="53">
        <f>E21</f>
        <v>0.628</v>
      </c>
      <c r="F12" s="53">
        <f t="shared" ref="F12:L13" si="1">F21</f>
        <v>0.48799999999999999</v>
      </c>
      <c r="G12" s="53">
        <f t="shared" si="1"/>
        <v>0.374</v>
      </c>
      <c r="H12" s="53">
        <f t="shared" si="1"/>
        <v>0.5</v>
      </c>
      <c r="I12" s="53">
        <f t="shared" si="1"/>
        <v>0.4</v>
      </c>
      <c r="J12" s="53">
        <f t="shared" si="1"/>
        <v>0.55000000000000004</v>
      </c>
      <c r="K12" s="53">
        <f t="shared" si="1"/>
        <v>0.4</v>
      </c>
      <c r="L12" s="53">
        <f t="shared" si="1"/>
        <v>0.6</v>
      </c>
    </row>
    <row r="13" spans="1:12" ht="12.75" x14ac:dyDescent="0.2">
      <c r="A13" s="57" t="s">
        <v>181</v>
      </c>
      <c r="B13" s="48" t="s">
        <v>5</v>
      </c>
      <c r="C13" s="53">
        <v>104.68</v>
      </c>
      <c r="D13" s="53">
        <v>53.36</v>
      </c>
      <c r="E13" s="204">
        <f>E22</f>
        <v>22.933099620216183</v>
      </c>
      <c r="F13" s="204">
        <f t="shared" si="1"/>
        <v>71.160262243064793</v>
      </c>
      <c r="G13" s="204">
        <f t="shared" si="1"/>
        <v>73.268971570071784</v>
      </c>
      <c r="H13" s="204">
        <f t="shared" si="1"/>
        <v>97.859614511406519</v>
      </c>
      <c r="I13" s="204">
        <f t="shared" si="1"/>
        <v>102.05331265052864</v>
      </c>
      <c r="J13" s="204">
        <f t="shared" si="1"/>
        <v>104.76190476190477</v>
      </c>
      <c r="K13" s="204">
        <f t="shared" si="1"/>
        <v>96.525096525096515</v>
      </c>
      <c r="L13" s="204">
        <f>L22</f>
        <v>104.59339318399721</v>
      </c>
    </row>
    <row r="14" spans="1:12" s="8" customFormat="1" ht="15" x14ac:dyDescent="0.2">
      <c r="A14" s="57" t="s">
        <v>182</v>
      </c>
      <c r="B14" s="48" t="s">
        <v>6</v>
      </c>
      <c r="C14" s="205">
        <f>C12/C8*100</f>
        <v>0.77857956703380171</v>
      </c>
      <c r="D14" s="205">
        <f t="shared" ref="D14:L14" si="2">D12/D8*100</f>
        <v>0.48889794255449176</v>
      </c>
      <c r="E14" s="205">
        <f t="shared" si="2"/>
        <v>0.14579526908281309</v>
      </c>
      <c r="F14" s="205">
        <f t="shared" si="2"/>
        <v>0.11492872299587152</v>
      </c>
      <c r="G14" s="205">
        <f t="shared" si="2"/>
        <v>8.6640417569932585E-2</v>
      </c>
      <c r="H14" s="205">
        <f t="shared" si="2"/>
        <v>0.10650784943252872</v>
      </c>
      <c r="I14" s="205">
        <f t="shared" si="2"/>
        <v>8.642893241670245E-2</v>
      </c>
      <c r="J14" s="205">
        <f t="shared" si="2"/>
        <v>0.10621958140184914</v>
      </c>
      <c r="K14" s="205">
        <f t="shared" si="2"/>
        <v>7.567070610110975E-2</v>
      </c>
      <c r="L14" s="205">
        <f t="shared" si="2"/>
        <v>9.2330944605616597E-2</v>
      </c>
    </row>
    <row r="15" spans="1:12" s="18" customFormat="1" ht="12.75" x14ac:dyDescent="0.2">
      <c r="A15" s="58" t="s">
        <v>83</v>
      </c>
      <c r="B15" s="48"/>
      <c r="C15" s="49"/>
      <c r="D15" s="49"/>
      <c r="E15" s="49"/>
      <c r="F15" s="49"/>
      <c r="G15" s="49"/>
      <c r="H15" s="49"/>
      <c r="I15" s="49"/>
      <c r="J15" s="49"/>
      <c r="K15" s="49"/>
      <c r="L15" s="59"/>
    </row>
    <row r="16" spans="1:12" s="18" customFormat="1" ht="12.75" x14ac:dyDescent="0.2">
      <c r="A16" s="60" t="s">
        <v>259</v>
      </c>
      <c r="B16" s="61"/>
      <c r="C16" s="49"/>
      <c r="D16" s="49"/>
      <c r="E16" s="49"/>
      <c r="F16" s="49"/>
      <c r="G16" s="49"/>
      <c r="H16" s="49"/>
      <c r="I16" s="49"/>
      <c r="J16" s="49"/>
      <c r="K16" s="49"/>
      <c r="L16" s="59"/>
    </row>
    <row r="17" spans="1:12" ht="12.75" x14ac:dyDescent="0.2">
      <c r="A17" s="62" t="s">
        <v>2</v>
      </c>
      <c r="B17" s="48" t="s">
        <v>3</v>
      </c>
      <c r="C17" s="53"/>
      <c r="D17" s="53"/>
      <c r="E17" s="53"/>
      <c r="F17" s="53"/>
      <c r="G17" s="53"/>
      <c r="H17" s="53"/>
      <c r="I17" s="53"/>
      <c r="J17" s="53"/>
      <c r="K17" s="53"/>
      <c r="L17" s="56"/>
    </row>
    <row r="18" spans="1:12" ht="12.75" x14ac:dyDescent="0.2">
      <c r="A18" s="57" t="s">
        <v>181</v>
      </c>
      <c r="B18" s="48" t="s">
        <v>5</v>
      </c>
      <c r="C18" s="53"/>
      <c r="D18" s="53"/>
      <c r="E18" s="53"/>
      <c r="F18" s="53"/>
      <c r="G18" s="53"/>
      <c r="H18" s="53"/>
      <c r="I18" s="53"/>
      <c r="J18" s="53"/>
      <c r="K18" s="53"/>
      <c r="L18" s="56"/>
    </row>
    <row r="19" spans="1:12" s="8" customFormat="1" ht="15" x14ac:dyDescent="0.2">
      <c r="A19" s="62" t="s">
        <v>183</v>
      </c>
      <c r="B19" s="48" t="s">
        <v>6</v>
      </c>
      <c r="C19" s="49"/>
      <c r="D19" s="49"/>
      <c r="E19" s="49"/>
      <c r="F19" s="49"/>
      <c r="G19" s="49"/>
      <c r="H19" s="49"/>
      <c r="I19" s="49"/>
      <c r="J19" s="49"/>
      <c r="K19" s="49"/>
      <c r="L19" s="56"/>
    </row>
    <row r="20" spans="1:12" s="18" customFormat="1" ht="12.75" x14ac:dyDescent="0.2">
      <c r="A20" s="63" t="s">
        <v>260</v>
      </c>
      <c r="B20" s="48"/>
      <c r="C20" s="49"/>
      <c r="D20" s="49"/>
      <c r="E20" s="49"/>
      <c r="F20" s="49"/>
      <c r="G20" s="49"/>
      <c r="H20" s="49"/>
      <c r="I20" s="49"/>
      <c r="J20" s="49"/>
      <c r="K20" s="49"/>
      <c r="L20" s="59"/>
    </row>
    <row r="21" spans="1:12" ht="12.75" x14ac:dyDescent="0.2">
      <c r="A21" s="57" t="s">
        <v>2</v>
      </c>
      <c r="B21" s="48" t="s">
        <v>3</v>
      </c>
      <c r="C21" s="53">
        <v>4.0999999999999996</v>
      </c>
      <c r="D21" s="53">
        <v>2.4</v>
      </c>
      <c r="E21" s="53">
        <v>0.628</v>
      </c>
      <c r="F21" s="53">
        <v>0.48799999999999999</v>
      </c>
      <c r="G21" s="53">
        <v>0.374</v>
      </c>
      <c r="H21" s="53">
        <v>0.5</v>
      </c>
      <c r="I21" s="53">
        <v>0.4</v>
      </c>
      <c r="J21" s="53">
        <v>0.55000000000000004</v>
      </c>
      <c r="K21" s="53">
        <v>0.4</v>
      </c>
      <c r="L21" s="56">
        <v>0.6</v>
      </c>
    </row>
    <row r="22" spans="1:12" ht="12.75" x14ac:dyDescent="0.2">
      <c r="A22" s="57" t="s">
        <v>181</v>
      </c>
      <c r="B22" s="48" t="s">
        <v>5</v>
      </c>
      <c r="C22" s="53">
        <v>104.68</v>
      </c>
      <c r="D22" s="53">
        <v>53.36</v>
      </c>
      <c r="E22" s="204">
        <f>E21/1.141/D21*100</f>
        <v>22.933099620216183</v>
      </c>
      <c r="F22" s="204">
        <f>F21/1.092/E21*100</f>
        <v>71.160262243064793</v>
      </c>
      <c r="G22" s="206">
        <f>G21/1.046/F21*100</f>
        <v>73.268971570071784</v>
      </c>
      <c r="H22" s="204">
        <f>H21/1.047/F21*100</f>
        <v>97.859614511406519</v>
      </c>
      <c r="I22" s="204">
        <f>I21/1.048/G21*100</f>
        <v>102.05331265052864</v>
      </c>
      <c r="J22" s="204">
        <f>J21/1.05/H21*100</f>
        <v>104.76190476190477</v>
      </c>
      <c r="K22" s="204">
        <f>K21/1.036/I21*100</f>
        <v>96.525096525096515</v>
      </c>
      <c r="L22" s="204">
        <f>L21/1.043/J21*100</f>
        <v>104.59339318399721</v>
      </c>
    </row>
    <row r="23" spans="1:12" s="8" customFormat="1" ht="15" x14ac:dyDescent="0.2">
      <c r="A23" s="62" t="s">
        <v>183</v>
      </c>
      <c r="B23" s="48" t="s">
        <v>6</v>
      </c>
      <c r="C23" s="49">
        <v>100</v>
      </c>
      <c r="D23" s="49">
        <v>100</v>
      </c>
      <c r="E23" s="49">
        <v>100</v>
      </c>
      <c r="F23" s="49">
        <v>100</v>
      </c>
      <c r="G23" s="49">
        <v>100</v>
      </c>
      <c r="H23" s="49">
        <v>100</v>
      </c>
      <c r="I23" s="49">
        <v>100</v>
      </c>
      <c r="J23" s="49">
        <v>100</v>
      </c>
      <c r="K23" s="49">
        <v>100</v>
      </c>
      <c r="L23" s="56">
        <v>100</v>
      </c>
    </row>
    <row r="24" spans="1:12" ht="12.75" x14ac:dyDescent="0.2">
      <c r="A24" s="54" t="s">
        <v>189</v>
      </c>
      <c r="B24" s="55"/>
      <c r="C24" s="53"/>
      <c r="D24" s="53"/>
      <c r="E24" s="53"/>
      <c r="F24" s="53"/>
      <c r="G24" s="53"/>
      <c r="H24" s="53"/>
      <c r="I24" s="53"/>
      <c r="J24" s="53"/>
      <c r="K24" s="53"/>
      <c r="L24" s="56"/>
    </row>
    <row r="25" spans="1:12" ht="12.75" x14ac:dyDescent="0.2">
      <c r="A25" s="57" t="s">
        <v>2</v>
      </c>
      <c r="B25" s="48" t="s">
        <v>3</v>
      </c>
      <c r="C25" s="204">
        <v>430.39400000000001</v>
      </c>
      <c r="D25" s="204">
        <v>385.209</v>
      </c>
      <c r="E25" s="204">
        <f>E30+E42</f>
        <v>323.60300000000001</v>
      </c>
      <c r="F25" s="204">
        <f t="shared" ref="F25:L25" si="3">F30+F42</f>
        <v>313.35300000000001</v>
      </c>
      <c r="G25" s="204">
        <f t="shared" si="3"/>
        <v>313.87900300000001</v>
      </c>
      <c r="H25" s="204">
        <f t="shared" si="3"/>
        <v>351.53276800000003</v>
      </c>
      <c r="I25" s="204">
        <f t="shared" si="3"/>
        <v>339.00355813499999</v>
      </c>
      <c r="J25" s="204">
        <f t="shared" si="3"/>
        <v>393.84087363200001</v>
      </c>
      <c r="K25" s="204">
        <f t="shared" si="3"/>
        <v>399.00170757667001</v>
      </c>
      <c r="L25" s="204">
        <f t="shared" si="3"/>
        <v>520.03187207180804</v>
      </c>
    </row>
    <row r="26" spans="1:12" ht="12.75" x14ac:dyDescent="0.2">
      <c r="A26" s="57" t="s">
        <v>181</v>
      </c>
      <c r="B26" s="48" t="s">
        <v>5</v>
      </c>
      <c r="C26" s="204">
        <v>102.7</v>
      </c>
      <c r="D26" s="204">
        <v>108.5</v>
      </c>
      <c r="E26" s="204">
        <f>E25/1.141/D25*100</f>
        <v>73.625875026937408</v>
      </c>
      <c r="F26" s="204">
        <f>F25/1.038/E25*100</f>
        <v>93.287609475243855</v>
      </c>
      <c r="G26" s="204">
        <f>G25/1.03/F25*100</f>
        <v>97.250352195927547</v>
      </c>
      <c r="H26" s="204">
        <f>H25/1.038/F25*100</f>
        <v>108.07732907823208</v>
      </c>
      <c r="I26" s="204">
        <f>I25/1.02/G25*100</f>
        <v>105.88679917022598</v>
      </c>
      <c r="J26" s="204">
        <f>J25/1.034/H25*100</f>
        <v>108.3513766359742</v>
      </c>
      <c r="K26" s="204">
        <f>K25/1.016/I25*100</f>
        <v>115.84486554633126</v>
      </c>
      <c r="L26" s="207">
        <f>L25/J25/1.019*100</f>
        <v>129.57910968223541</v>
      </c>
    </row>
    <row r="27" spans="1:12" s="8" customFormat="1" ht="15" x14ac:dyDescent="0.2">
      <c r="A27" s="57" t="s">
        <v>182</v>
      </c>
      <c r="B27" s="48" t="s">
        <v>6</v>
      </c>
      <c r="C27" s="49">
        <v>81.7</v>
      </c>
      <c r="D27" s="49">
        <v>78.5</v>
      </c>
      <c r="E27" s="208">
        <f>E25/E8*100</f>
        <v>75.127048504785947</v>
      </c>
      <c r="F27" s="208">
        <f t="shared" ref="F27:L27" si="4">F25/F8*100</f>
        <v>73.797664215010911</v>
      </c>
      <c r="G27" s="208">
        <f t="shared" si="4"/>
        <v>72.712855311107276</v>
      </c>
      <c r="H27" s="208">
        <f t="shared" si="4"/>
        <v>74.881998249488106</v>
      </c>
      <c r="I27" s="208">
        <f t="shared" si="4"/>
        <v>73.249289037678949</v>
      </c>
      <c r="J27" s="208">
        <f t="shared" si="4"/>
        <v>76.061114065690191</v>
      </c>
      <c r="K27" s="208">
        <f t="shared" si="4"/>
        <v>75.481852369687815</v>
      </c>
      <c r="L27" s="208">
        <f t="shared" si="4"/>
        <v>80.025056622362001</v>
      </c>
    </row>
    <row r="28" spans="1:12" s="18" customFormat="1" ht="12.75" x14ac:dyDescent="0.2">
      <c r="A28" s="58" t="s">
        <v>84</v>
      </c>
      <c r="B28" s="48"/>
      <c r="C28" s="49"/>
      <c r="D28" s="49"/>
      <c r="E28" s="49"/>
      <c r="F28" s="49"/>
      <c r="G28" s="49"/>
      <c r="H28" s="49"/>
      <c r="I28" s="49"/>
      <c r="J28" s="49"/>
      <c r="K28" s="49"/>
      <c r="L28" s="59"/>
    </row>
    <row r="29" spans="1:12" s="18" customFormat="1" ht="12.75" x14ac:dyDescent="0.2">
      <c r="A29" s="63" t="s">
        <v>261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59"/>
    </row>
    <row r="30" spans="1:12" ht="12.75" x14ac:dyDescent="0.2">
      <c r="A30" s="62" t="s">
        <v>2</v>
      </c>
      <c r="B30" s="48" t="s">
        <v>3</v>
      </c>
      <c r="C30" s="208">
        <v>58.524000000000001</v>
      </c>
      <c r="D30" s="208">
        <v>85.959000000000003</v>
      </c>
      <c r="E30" s="209">
        <v>98.153000000000006</v>
      </c>
      <c r="F30" s="209">
        <v>108.35299999999999</v>
      </c>
      <c r="G30" s="209">
        <f>F30*1.051</f>
        <v>113.87900299999998</v>
      </c>
      <c r="H30" s="209">
        <f>(F30+2)*1.056</f>
        <v>116.532768</v>
      </c>
      <c r="I30" s="209">
        <f>G30*1.045</f>
        <v>119.00355813499998</v>
      </c>
      <c r="J30" s="209">
        <f>(H30+2)*1.049</f>
        <v>124.340873632</v>
      </c>
      <c r="K30" s="209">
        <f>I30*1.042</f>
        <v>124.00170757666999</v>
      </c>
      <c r="L30" s="210">
        <f>(J30+5)*1.044</f>
        <v>135.03187207180801</v>
      </c>
    </row>
    <row r="31" spans="1:12" ht="12.75" x14ac:dyDescent="0.2">
      <c r="A31" s="57" t="s">
        <v>181</v>
      </c>
      <c r="B31" s="48" t="s">
        <v>5</v>
      </c>
      <c r="C31" s="208">
        <v>70.7</v>
      </c>
      <c r="D31" s="208">
        <v>132.30000000000001</v>
      </c>
      <c r="E31" s="209">
        <f>E30/1.186/D30*100</f>
        <v>96.278105211420169</v>
      </c>
      <c r="F31" s="209">
        <f>F30/1.065/E30*100</f>
        <v>103.65440292531699</v>
      </c>
      <c r="G31" s="209">
        <f>G30/1.051/F30*100</f>
        <v>100</v>
      </c>
      <c r="H31" s="209">
        <f>H30/1.056/F30*100</f>
        <v>101.84581875905604</v>
      </c>
      <c r="I31" s="209">
        <f>I30/1.045/G30*100</f>
        <v>100</v>
      </c>
      <c r="J31" s="209">
        <f>J30/1.049/H30*100</f>
        <v>101.71625546558715</v>
      </c>
      <c r="K31" s="210">
        <f>K30/1.042/I30*100</f>
        <v>100</v>
      </c>
      <c r="L31" s="210">
        <f>L30/1.044/J30*100</f>
        <v>104.02120385191924</v>
      </c>
    </row>
    <row r="32" spans="1:12" s="8" customFormat="1" ht="15" x14ac:dyDescent="0.2">
      <c r="A32" s="62" t="s">
        <v>184</v>
      </c>
      <c r="B32" s="48" t="s">
        <v>6</v>
      </c>
      <c r="C32" s="208">
        <v>13.6</v>
      </c>
      <c r="D32" s="208">
        <v>22.3</v>
      </c>
      <c r="E32" s="208">
        <f>E30/E25*100</f>
        <v>30.331301007716245</v>
      </c>
      <c r="F32" s="208">
        <f t="shared" ref="F32:L32" si="5">F30/F25*100</f>
        <v>34.578574323526503</v>
      </c>
      <c r="G32" s="208">
        <f t="shared" si="5"/>
        <v>36.281179024899593</v>
      </c>
      <c r="H32" s="208">
        <f t="shared" si="5"/>
        <v>33.149901974429874</v>
      </c>
      <c r="I32" s="208">
        <f t="shared" si="5"/>
        <v>35.103925985228059</v>
      </c>
      <c r="J32" s="208">
        <f t="shared" si="5"/>
        <v>31.57134821617894</v>
      </c>
      <c r="K32" s="208">
        <f t="shared" si="5"/>
        <v>31.077989197036832</v>
      </c>
      <c r="L32" s="208">
        <f t="shared" si="5"/>
        <v>25.966076181800311</v>
      </c>
    </row>
    <row r="33" spans="1:12" s="18" customFormat="1" ht="12.75" x14ac:dyDescent="0.2">
      <c r="A33" s="63" t="s">
        <v>262</v>
      </c>
      <c r="B33" s="48"/>
      <c r="C33" s="49"/>
      <c r="D33" s="49"/>
      <c r="E33" s="49"/>
      <c r="F33" s="49"/>
      <c r="G33" s="49"/>
      <c r="H33" s="49"/>
      <c r="I33" s="49"/>
      <c r="J33" s="49"/>
      <c r="K33" s="49"/>
      <c r="L33" s="59"/>
    </row>
    <row r="34" spans="1:12" ht="12.75" x14ac:dyDescent="0.2">
      <c r="A34" s="62" t="s">
        <v>2</v>
      </c>
      <c r="B34" s="48" t="s">
        <v>3</v>
      </c>
      <c r="C34" s="53"/>
      <c r="D34" s="53"/>
      <c r="E34" s="53"/>
      <c r="F34" s="53"/>
      <c r="G34" s="53"/>
      <c r="H34" s="53"/>
      <c r="I34" s="53"/>
      <c r="J34" s="53"/>
      <c r="K34" s="53"/>
      <c r="L34" s="56"/>
    </row>
    <row r="35" spans="1:12" ht="12.75" x14ac:dyDescent="0.2">
      <c r="A35" s="57" t="s">
        <v>181</v>
      </c>
      <c r="B35" s="48" t="s">
        <v>5</v>
      </c>
      <c r="C35" s="53"/>
      <c r="D35" s="53"/>
      <c r="E35" s="53"/>
      <c r="F35" s="53"/>
      <c r="G35" s="53"/>
      <c r="H35" s="53"/>
      <c r="I35" s="53"/>
      <c r="J35" s="53"/>
      <c r="K35" s="53"/>
      <c r="L35" s="56"/>
    </row>
    <row r="36" spans="1:12" s="8" customFormat="1" ht="15" x14ac:dyDescent="0.2">
      <c r="A36" s="62" t="s">
        <v>184</v>
      </c>
      <c r="B36" s="48" t="s">
        <v>6</v>
      </c>
      <c r="C36" s="49"/>
      <c r="D36" s="49"/>
      <c r="E36" s="49"/>
      <c r="F36" s="49"/>
      <c r="G36" s="49"/>
      <c r="H36" s="49"/>
      <c r="I36" s="49"/>
      <c r="J36" s="49"/>
      <c r="K36" s="49"/>
      <c r="L36" s="56"/>
    </row>
    <row r="37" spans="1:12" s="18" customFormat="1" ht="12.75" x14ac:dyDescent="0.2">
      <c r="A37" s="63" t="s">
        <v>263</v>
      </c>
      <c r="B37" s="48"/>
      <c r="C37" s="49"/>
      <c r="D37" s="49"/>
      <c r="E37" s="49"/>
      <c r="F37" s="49"/>
      <c r="G37" s="49"/>
      <c r="H37" s="49"/>
      <c r="I37" s="49"/>
      <c r="J37" s="49"/>
      <c r="K37" s="49"/>
      <c r="L37" s="59"/>
    </row>
    <row r="38" spans="1:12" ht="12.75" x14ac:dyDescent="0.2">
      <c r="A38" s="62" t="s">
        <v>2</v>
      </c>
      <c r="B38" s="48" t="s">
        <v>3</v>
      </c>
      <c r="C38" s="53"/>
      <c r="D38" s="53"/>
      <c r="E38" s="53"/>
      <c r="F38" s="53"/>
      <c r="G38" s="53"/>
      <c r="H38" s="53"/>
      <c r="I38" s="53"/>
      <c r="J38" s="53"/>
      <c r="K38" s="53"/>
      <c r="L38" s="56"/>
    </row>
    <row r="39" spans="1:12" ht="12.75" x14ac:dyDescent="0.2">
      <c r="A39" s="57" t="s">
        <v>181</v>
      </c>
      <c r="B39" s="48" t="s">
        <v>5</v>
      </c>
      <c r="C39" s="53"/>
      <c r="D39" s="53"/>
      <c r="E39" s="53"/>
      <c r="F39" s="53"/>
      <c r="G39" s="53"/>
      <c r="H39" s="53"/>
      <c r="I39" s="53"/>
      <c r="J39" s="53"/>
      <c r="K39" s="53"/>
      <c r="L39" s="56"/>
    </row>
    <row r="40" spans="1:12" s="8" customFormat="1" ht="15" x14ac:dyDescent="0.2">
      <c r="A40" s="62" t="s">
        <v>184</v>
      </c>
      <c r="B40" s="48" t="s">
        <v>6</v>
      </c>
      <c r="C40" s="49"/>
      <c r="D40" s="49"/>
      <c r="E40" s="49"/>
      <c r="F40" s="49"/>
      <c r="G40" s="49"/>
      <c r="H40" s="49"/>
      <c r="I40" s="49"/>
      <c r="J40" s="49"/>
      <c r="K40" s="49"/>
      <c r="L40" s="56"/>
    </row>
    <row r="41" spans="1:12" s="18" customFormat="1" ht="12.75" x14ac:dyDescent="0.2">
      <c r="A41" s="63" t="s">
        <v>264</v>
      </c>
      <c r="B41" s="64"/>
      <c r="C41" s="49"/>
      <c r="D41" s="49"/>
      <c r="E41" s="49"/>
      <c r="F41" s="49"/>
      <c r="G41" s="49"/>
      <c r="H41" s="49"/>
      <c r="I41" s="49"/>
      <c r="J41" s="49"/>
      <c r="K41" s="49"/>
      <c r="L41" s="59"/>
    </row>
    <row r="42" spans="1:12" ht="12.75" x14ac:dyDescent="0.2">
      <c r="A42" s="57" t="s">
        <v>2</v>
      </c>
      <c r="B42" s="48" t="s">
        <v>3</v>
      </c>
      <c r="C42" s="53">
        <v>356.47</v>
      </c>
      <c r="D42" s="53">
        <v>299.25</v>
      </c>
      <c r="E42" s="53">
        <v>225.45</v>
      </c>
      <c r="F42" s="53">
        <v>205</v>
      </c>
      <c r="G42" s="53">
        <f>G110*5</f>
        <v>200</v>
      </c>
      <c r="H42" s="53">
        <f>H110*5</f>
        <v>235</v>
      </c>
      <c r="I42" s="53">
        <f>I110*5.5</f>
        <v>220</v>
      </c>
      <c r="J42" s="53">
        <f>J110*5.5</f>
        <v>269.5</v>
      </c>
      <c r="K42" s="53">
        <f>K110*5.5</f>
        <v>275</v>
      </c>
      <c r="L42" s="53">
        <f>L110*5.5</f>
        <v>385</v>
      </c>
    </row>
    <row r="43" spans="1:12" ht="12.75" x14ac:dyDescent="0.2">
      <c r="A43" s="57" t="s">
        <v>181</v>
      </c>
      <c r="B43" s="48" t="s">
        <v>5</v>
      </c>
      <c r="C43" s="204">
        <v>113.15</v>
      </c>
      <c r="D43" s="204">
        <v>70.78</v>
      </c>
      <c r="E43" s="204">
        <f>E42/1.093/D42*100</f>
        <v>68.928038302526673</v>
      </c>
      <c r="F43" s="204">
        <f>F42/1.042/E42*100</f>
        <v>87.264157971112581</v>
      </c>
      <c r="G43" s="204">
        <f>G42/1.053/F42*100</f>
        <v>92.650499154564201</v>
      </c>
      <c r="H43" s="204">
        <f>H42/1.053/F42*100</f>
        <v>108.86433650661293</v>
      </c>
      <c r="I43" s="204">
        <f>I42/1.049/G42*100</f>
        <v>104.86177311725453</v>
      </c>
      <c r="J43" s="204">
        <f>J42/1.049/H42*100</f>
        <v>109.32397622862706</v>
      </c>
      <c r="K43" s="204">
        <f>K42/1.049/I42*100</f>
        <v>119.16110581506196</v>
      </c>
      <c r="L43" s="207">
        <f>L42/1.049/J42*100</f>
        <v>136.18412093149939</v>
      </c>
    </row>
    <row r="44" spans="1:12" s="8" customFormat="1" ht="15" x14ac:dyDescent="0.2">
      <c r="A44" s="62" t="s">
        <v>184</v>
      </c>
      <c r="B44" s="48" t="s">
        <v>6</v>
      </c>
      <c r="C44" s="49">
        <v>82.8</v>
      </c>
      <c r="D44" s="49">
        <v>77.7</v>
      </c>
      <c r="E44" s="49">
        <f>E42/E25*100</f>
        <v>69.668698992283751</v>
      </c>
      <c r="F44" s="49">
        <f t="shared" ref="F44:L44" si="6">F42/F25*100</f>
        <v>65.421425676473504</v>
      </c>
      <c r="G44" s="49">
        <f t="shared" si="6"/>
        <v>63.7188209751004</v>
      </c>
      <c r="H44" s="49">
        <f t="shared" si="6"/>
        <v>66.850098025570119</v>
      </c>
      <c r="I44" s="49">
        <f t="shared" si="6"/>
        <v>64.896074014771926</v>
      </c>
      <c r="J44" s="49">
        <f t="shared" si="6"/>
        <v>68.428651783821053</v>
      </c>
      <c r="K44" s="49">
        <f t="shared" si="6"/>
        <v>68.922010802963158</v>
      </c>
      <c r="L44" s="49">
        <f t="shared" si="6"/>
        <v>74.033923818199682</v>
      </c>
    </row>
    <row r="45" spans="1:12" s="18" customFormat="1" ht="24" x14ac:dyDescent="0.2">
      <c r="A45" s="63" t="s">
        <v>265</v>
      </c>
      <c r="B45" s="48"/>
      <c r="C45" s="49"/>
      <c r="D45" s="49"/>
      <c r="E45" s="49"/>
      <c r="F45" s="49"/>
      <c r="G45" s="49"/>
      <c r="H45" s="49"/>
      <c r="I45" s="49"/>
      <c r="J45" s="49"/>
      <c r="K45" s="49"/>
      <c r="L45" s="59"/>
    </row>
    <row r="46" spans="1:12" ht="12.75" x14ac:dyDescent="0.2">
      <c r="A46" s="62" t="s">
        <v>2</v>
      </c>
      <c r="B46" s="48" t="s">
        <v>3</v>
      </c>
      <c r="C46" s="53"/>
      <c r="D46" s="53"/>
      <c r="E46" s="53"/>
      <c r="F46" s="53"/>
      <c r="G46" s="53"/>
      <c r="H46" s="53"/>
      <c r="I46" s="53"/>
      <c r="J46" s="53"/>
      <c r="K46" s="53"/>
      <c r="L46" s="56"/>
    </row>
    <row r="47" spans="1:12" ht="12.75" x14ac:dyDescent="0.2">
      <c r="A47" s="57" t="s">
        <v>181</v>
      </c>
      <c r="B47" s="48" t="s">
        <v>5</v>
      </c>
      <c r="C47" s="53"/>
      <c r="D47" s="53"/>
      <c r="E47" s="53"/>
      <c r="F47" s="53"/>
      <c r="G47" s="53"/>
      <c r="H47" s="53"/>
      <c r="I47" s="53"/>
      <c r="J47" s="53"/>
      <c r="K47" s="53"/>
      <c r="L47" s="56"/>
    </row>
    <row r="48" spans="1:12" s="8" customFormat="1" ht="15" x14ac:dyDescent="0.2">
      <c r="A48" s="62" t="s">
        <v>184</v>
      </c>
      <c r="B48" s="48" t="s">
        <v>6</v>
      </c>
      <c r="C48" s="49"/>
      <c r="D48" s="49"/>
      <c r="E48" s="49"/>
      <c r="F48" s="49"/>
      <c r="G48" s="49"/>
      <c r="H48" s="49"/>
      <c r="I48" s="49"/>
      <c r="J48" s="49"/>
      <c r="K48" s="49"/>
      <c r="L48" s="56"/>
    </row>
    <row r="49" spans="1:12" s="18" customFormat="1" ht="12.75" x14ac:dyDescent="0.2">
      <c r="A49" s="65" t="s">
        <v>117</v>
      </c>
      <c r="B49" s="48"/>
      <c r="C49" s="49"/>
      <c r="D49" s="49"/>
      <c r="E49" s="49"/>
      <c r="F49" s="49"/>
      <c r="G49" s="49"/>
      <c r="H49" s="49"/>
      <c r="I49" s="49"/>
      <c r="J49" s="49"/>
      <c r="K49" s="49"/>
      <c r="L49" s="59"/>
    </row>
    <row r="50" spans="1:12" ht="12.75" x14ac:dyDescent="0.2">
      <c r="A50" s="62" t="s">
        <v>2</v>
      </c>
      <c r="B50" s="48" t="s">
        <v>3</v>
      </c>
      <c r="C50" s="53"/>
      <c r="D50" s="53"/>
      <c r="E50" s="53"/>
      <c r="F50" s="53"/>
      <c r="G50" s="53"/>
      <c r="H50" s="53"/>
      <c r="I50" s="53"/>
      <c r="J50" s="53"/>
      <c r="K50" s="53"/>
      <c r="L50" s="56"/>
    </row>
    <row r="51" spans="1:12" ht="12.75" x14ac:dyDescent="0.2">
      <c r="A51" s="62" t="s">
        <v>4</v>
      </c>
      <c r="B51" s="48" t="s">
        <v>5</v>
      </c>
      <c r="C51" s="53"/>
      <c r="D51" s="53"/>
      <c r="E51" s="53"/>
      <c r="F51" s="53"/>
      <c r="G51" s="53"/>
      <c r="H51" s="53"/>
      <c r="I51" s="53"/>
      <c r="J51" s="53"/>
      <c r="K51" s="53"/>
      <c r="L51" s="56"/>
    </row>
    <row r="52" spans="1:12" s="8" customFormat="1" ht="15" x14ac:dyDescent="0.2">
      <c r="A52" s="62" t="s">
        <v>184</v>
      </c>
      <c r="B52" s="48" t="s">
        <v>6</v>
      </c>
      <c r="C52" s="49"/>
      <c r="D52" s="49"/>
      <c r="E52" s="49"/>
      <c r="F52" s="49"/>
      <c r="G52" s="49"/>
      <c r="H52" s="49"/>
      <c r="I52" s="49"/>
      <c r="J52" s="49"/>
      <c r="K52" s="49"/>
      <c r="L52" s="56"/>
    </row>
    <row r="53" spans="1:12" s="18" customFormat="1" ht="12.75" x14ac:dyDescent="0.2">
      <c r="A53" s="63" t="s">
        <v>266</v>
      </c>
      <c r="B53" s="48"/>
      <c r="C53" s="49"/>
      <c r="D53" s="49"/>
      <c r="E53" s="49"/>
      <c r="F53" s="49"/>
      <c r="G53" s="49"/>
      <c r="H53" s="49"/>
      <c r="I53" s="49"/>
      <c r="J53" s="49"/>
      <c r="K53" s="49"/>
      <c r="L53" s="59"/>
    </row>
    <row r="54" spans="1:12" ht="12.75" x14ac:dyDescent="0.2">
      <c r="A54" s="62" t="s">
        <v>2</v>
      </c>
      <c r="B54" s="48" t="s">
        <v>3</v>
      </c>
      <c r="C54" s="53"/>
      <c r="D54" s="53"/>
      <c r="E54" s="53"/>
      <c r="F54" s="53"/>
      <c r="G54" s="53"/>
      <c r="H54" s="53"/>
      <c r="I54" s="53"/>
      <c r="J54" s="53"/>
      <c r="K54" s="53"/>
      <c r="L54" s="56"/>
    </row>
    <row r="55" spans="1:12" ht="12.75" x14ac:dyDescent="0.2">
      <c r="A55" s="57" t="s">
        <v>181</v>
      </c>
      <c r="B55" s="48" t="s">
        <v>5</v>
      </c>
      <c r="C55" s="53"/>
      <c r="D55" s="53"/>
      <c r="E55" s="53"/>
      <c r="F55" s="53"/>
      <c r="G55" s="53"/>
      <c r="H55" s="53"/>
      <c r="I55" s="53"/>
      <c r="J55" s="53"/>
      <c r="K55" s="53"/>
      <c r="L55" s="56"/>
    </row>
    <row r="56" spans="1:12" s="8" customFormat="1" ht="15" x14ac:dyDescent="0.2">
      <c r="A56" s="62" t="s">
        <v>184</v>
      </c>
      <c r="B56" s="48" t="s">
        <v>6</v>
      </c>
      <c r="C56" s="49"/>
      <c r="D56" s="49"/>
      <c r="E56" s="49"/>
      <c r="F56" s="49"/>
      <c r="G56" s="49"/>
      <c r="H56" s="49"/>
      <c r="I56" s="49"/>
      <c r="J56" s="49"/>
      <c r="K56" s="49"/>
      <c r="L56" s="56"/>
    </row>
    <row r="57" spans="1:12" s="18" customFormat="1" ht="12.75" x14ac:dyDescent="0.2">
      <c r="A57" s="63" t="s">
        <v>267</v>
      </c>
      <c r="B57" s="48"/>
      <c r="C57" s="49"/>
      <c r="D57" s="49"/>
      <c r="E57" s="49"/>
      <c r="F57" s="49"/>
      <c r="G57" s="49"/>
      <c r="H57" s="49"/>
      <c r="I57" s="49"/>
      <c r="J57" s="49"/>
      <c r="K57" s="49"/>
      <c r="L57" s="59"/>
    </row>
    <row r="58" spans="1:12" ht="12.75" x14ac:dyDescent="0.2">
      <c r="A58" s="62" t="s">
        <v>2</v>
      </c>
      <c r="B58" s="48" t="s">
        <v>3</v>
      </c>
      <c r="C58" s="53"/>
      <c r="D58" s="53"/>
      <c r="E58" s="53"/>
      <c r="F58" s="53"/>
      <c r="G58" s="53"/>
      <c r="H58" s="53"/>
      <c r="I58" s="53"/>
      <c r="J58" s="53"/>
      <c r="K58" s="53"/>
      <c r="L58" s="56"/>
    </row>
    <row r="59" spans="1:12" ht="12.75" x14ac:dyDescent="0.2">
      <c r="A59" s="57" t="s">
        <v>181</v>
      </c>
      <c r="B59" s="48" t="s">
        <v>5</v>
      </c>
      <c r="C59" s="53"/>
      <c r="D59" s="53"/>
      <c r="E59" s="53"/>
      <c r="F59" s="53"/>
      <c r="G59" s="53"/>
      <c r="H59" s="53"/>
      <c r="I59" s="53"/>
      <c r="J59" s="53"/>
      <c r="K59" s="53"/>
      <c r="L59" s="56"/>
    </row>
    <row r="60" spans="1:12" s="8" customFormat="1" ht="15" x14ac:dyDescent="0.2">
      <c r="A60" s="62" t="s">
        <v>184</v>
      </c>
      <c r="B60" s="48" t="s">
        <v>6</v>
      </c>
      <c r="C60" s="49"/>
      <c r="D60" s="49"/>
      <c r="E60" s="49"/>
      <c r="F60" s="49"/>
      <c r="G60" s="49"/>
      <c r="H60" s="49"/>
      <c r="I60" s="49"/>
      <c r="J60" s="49"/>
      <c r="K60" s="49"/>
      <c r="L60" s="56"/>
    </row>
    <row r="61" spans="1:12" s="18" customFormat="1" ht="12.75" x14ac:dyDescent="0.2">
      <c r="A61" s="63" t="s">
        <v>268</v>
      </c>
      <c r="B61" s="48"/>
      <c r="C61" s="49"/>
      <c r="D61" s="49"/>
      <c r="E61" s="49"/>
      <c r="F61" s="49"/>
      <c r="G61" s="49"/>
      <c r="H61" s="49"/>
      <c r="I61" s="49"/>
      <c r="J61" s="49"/>
      <c r="K61" s="49"/>
      <c r="L61" s="59"/>
    </row>
    <row r="62" spans="1:12" ht="12.75" x14ac:dyDescent="0.2">
      <c r="A62" s="62" t="s">
        <v>2</v>
      </c>
      <c r="B62" s="48" t="s">
        <v>3</v>
      </c>
      <c r="C62" s="53">
        <v>15.4</v>
      </c>
      <c r="D62" s="53">
        <v>0</v>
      </c>
      <c r="E62" s="53">
        <v>0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</row>
    <row r="63" spans="1:12" ht="12.75" x14ac:dyDescent="0.2">
      <c r="A63" s="57" t="s">
        <v>181</v>
      </c>
      <c r="B63" s="48" t="s">
        <v>5</v>
      </c>
      <c r="C63" s="53">
        <v>91.9</v>
      </c>
      <c r="D63" s="53">
        <v>0</v>
      </c>
      <c r="E63" s="53">
        <v>0</v>
      </c>
      <c r="F63" s="53">
        <v>0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</row>
    <row r="64" spans="1:12" s="8" customFormat="1" ht="15" x14ac:dyDescent="0.2">
      <c r="A64" s="62" t="s">
        <v>184</v>
      </c>
      <c r="B64" s="48" t="s">
        <v>6</v>
      </c>
      <c r="C64" s="49">
        <v>3.6</v>
      </c>
      <c r="D64" s="49">
        <v>0</v>
      </c>
      <c r="E64" s="49">
        <v>0</v>
      </c>
      <c r="F64" s="49">
        <v>0</v>
      </c>
      <c r="G64" s="49">
        <v>0</v>
      </c>
      <c r="H64" s="49">
        <v>0</v>
      </c>
      <c r="I64" s="49">
        <v>0</v>
      </c>
      <c r="J64" s="49">
        <v>0</v>
      </c>
      <c r="K64" s="49">
        <v>0</v>
      </c>
      <c r="L64" s="49">
        <v>0</v>
      </c>
    </row>
    <row r="65" spans="1:12" s="18" customFormat="1" ht="12.75" x14ac:dyDescent="0.2">
      <c r="A65" s="63" t="s">
        <v>269</v>
      </c>
      <c r="B65" s="48"/>
      <c r="C65" s="49"/>
      <c r="D65" s="49"/>
      <c r="E65" s="49"/>
      <c r="F65" s="49"/>
      <c r="G65" s="49"/>
      <c r="H65" s="49"/>
      <c r="I65" s="49"/>
      <c r="J65" s="49"/>
      <c r="K65" s="49"/>
      <c r="L65" s="59"/>
    </row>
    <row r="66" spans="1:12" ht="12.75" x14ac:dyDescent="0.2">
      <c r="A66" s="62" t="s">
        <v>2</v>
      </c>
      <c r="B66" s="48" t="s">
        <v>3</v>
      </c>
      <c r="C66" s="53"/>
      <c r="D66" s="53"/>
      <c r="E66" s="53"/>
      <c r="F66" s="53"/>
      <c r="G66" s="53"/>
      <c r="H66" s="53"/>
      <c r="I66" s="53"/>
      <c r="J66" s="53"/>
      <c r="K66" s="53"/>
      <c r="L66" s="56"/>
    </row>
    <row r="67" spans="1:12" ht="12.75" x14ac:dyDescent="0.2">
      <c r="A67" s="62" t="s">
        <v>4</v>
      </c>
      <c r="B67" s="48" t="s">
        <v>5</v>
      </c>
      <c r="C67" s="53"/>
      <c r="D67" s="53"/>
      <c r="E67" s="53"/>
      <c r="F67" s="53"/>
      <c r="G67" s="53"/>
      <c r="H67" s="53"/>
      <c r="I67" s="53"/>
      <c r="J67" s="53"/>
      <c r="K67" s="53"/>
      <c r="L67" s="56"/>
    </row>
    <row r="68" spans="1:12" s="8" customFormat="1" ht="15" x14ac:dyDescent="0.2">
      <c r="A68" s="62" t="s">
        <v>184</v>
      </c>
      <c r="B68" s="48" t="s">
        <v>6</v>
      </c>
      <c r="C68" s="49"/>
      <c r="D68" s="49"/>
      <c r="E68" s="49"/>
      <c r="F68" s="49"/>
      <c r="G68" s="49"/>
      <c r="H68" s="49"/>
      <c r="I68" s="49"/>
      <c r="J68" s="49"/>
      <c r="K68" s="49"/>
      <c r="L68" s="56"/>
    </row>
    <row r="69" spans="1:12" s="18" customFormat="1" ht="25.5" x14ac:dyDescent="0.2">
      <c r="A69" s="63" t="s">
        <v>270</v>
      </c>
      <c r="B69" s="48"/>
      <c r="C69" s="49"/>
      <c r="D69" s="49"/>
      <c r="E69" s="49"/>
      <c r="F69" s="49"/>
      <c r="G69" s="49"/>
      <c r="H69" s="49"/>
      <c r="I69" s="49"/>
      <c r="J69" s="49"/>
      <c r="K69" s="49"/>
      <c r="L69" s="59"/>
    </row>
    <row r="70" spans="1:12" ht="12.75" x14ac:dyDescent="0.2">
      <c r="A70" s="62" t="s">
        <v>2</v>
      </c>
      <c r="B70" s="48" t="s">
        <v>3</v>
      </c>
      <c r="C70" s="53"/>
      <c r="D70" s="53"/>
      <c r="E70" s="53"/>
      <c r="F70" s="53"/>
      <c r="G70" s="53"/>
      <c r="H70" s="53"/>
      <c r="I70" s="53"/>
      <c r="J70" s="53"/>
      <c r="K70" s="53"/>
      <c r="L70" s="56"/>
    </row>
    <row r="71" spans="1:12" ht="12.75" x14ac:dyDescent="0.2">
      <c r="A71" s="57" t="s">
        <v>181</v>
      </c>
      <c r="B71" s="48" t="s">
        <v>5</v>
      </c>
      <c r="C71" s="53"/>
      <c r="D71" s="53"/>
      <c r="E71" s="53"/>
      <c r="F71" s="53"/>
      <c r="G71" s="53"/>
      <c r="H71" s="53"/>
      <c r="I71" s="53"/>
      <c r="J71" s="53"/>
      <c r="K71" s="53"/>
      <c r="L71" s="56"/>
    </row>
    <row r="72" spans="1:12" s="8" customFormat="1" ht="15" x14ac:dyDescent="0.2">
      <c r="A72" s="62" t="s">
        <v>184</v>
      </c>
      <c r="B72" s="48" t="s">
        <v>6</v>
      </c>
      <c r="C72" s="49"/>
      <c r="D72" s="49"/>
      <c r="E72" s="49"/>
      <c r="F72" s="49"/>
      <c r="G72" s="49"/>
      <c r="H72" s="49"/>
      <c r="I72" s="49"/>
      <c r="J72" s="49"/>
      <c r="K72" s="49"/>
      <c r="L72" s="56"/>
    </row>
    <row r="73" spans="1:12" s="18" customFormat="1" ht="24" x14ac:dyDescent="0.2">
      <c r="A73" s="63" t="s">
        <v>271</v>
      </c>
      <c r="B73" s="48"/>
      <c r="C73" s="49"/>
      <c r="D73" s="49"/>
      <c r="E73" s="49"/>
      <c r="F73" s="49"/>
      <c r="G73" s="49"/>
      <c r="H73" s="49"/>
      <c r="I73" s="49"/>
      <c r="J73" s="49"/>
      <c r="K73" s="49"/>
      <c r="L73" s="59"/>
    </row>
    <row r="74" spans="1:12" ht="12.75" x14ac:dyDescent="0.2">
      <c r="A74" s="62" t="s">
        <v>2</v>
      </c>
      <c r="B74" s="48" t="s">
        <v>3</v>
      </c>
      <c r="C74" s="53"/>
      <c r="D74" s="53"/>
      <c r="E74" s="53"/>
      <c r="F74" s="53"/>
      <c r="G74" s="53"/>
      <c r="H74" s="53"/>
      <c r="I74" s="53"/>
      <c r="J74" s="53"/>
      <c r="K74" s="53"/>
      <c r="L74" s="56"/>
    </row>
    <row r="75" spans="1:12" ht="12.75" x14ac:dyDescent="0.2">
      <c r="A75" s="57" t="s">
        <v>181</v>
      </c>
      <c r="B75" s="48" t="s">
        <v>5</v>
      </c>
      <c r="C75" s="53"/>
      <c r="D75" s="53"/>
      <c r="E75" s="53"/>
      <c r="F75" s="53"/>
      <c r="G75" s="53"/>
      <c r="H75" s="53"/>
      <c r="I75" s="53"/>
      <c r="J75" s="53"/>
      <c r="K75" s="53"/>
      <c r="L75" s="56"/>
    </row>
    <row r="76" spans="1:12" s="8" customFormat="1" ht="15" x14ac:dyDescent="0.2">
      <c r="A76" s="62" t="s">
        <v>184</v>
      </c>
      <c r="B76" s="48" t="s">
        <v>6</v>
      </c>
      <c r="C76" s="49"/>
      <c r="D76" s="49"/>
      <c r="E76" s="49"/>
      <c r="F76" s="49"/>
      <c r="G76" s="49"/>
      <c r="H76" s="49"/>
      <c r="I76" s="49"/>
      <c r="J76" s="49"/>
      <c r="K76" s="49"/>
      <c r="L76" s="56"/>
    </row>
    <row r="77" spans="1:12" s="18" customFormat="1" ht="12.75" x14ac:dyDescent="0.2">
      <c r="A77" s="63" t="s">
        <v>272</v>
      </c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59"/>
    </row>
    <row r="78" spans="1:12" ht="12.75" x14ac:dyDescent="0.2">
      <c r="A78" s="62" t="s">
        <v>2</v>
      </c>
      <c r="B78" s="48" t="s">
        <v>3</v>
      </c>
      <c r="C78" s="53"/>
      <c r="D78" s="53"/>
      <c r="E78" s="53"/>
      <c r="F78" s="53"/>
      <c r="G78" s="53"/>
      <c r="H78" s="53"/>
      <c r="I78" s="53"/>
      <c r="J78" s="53"/>
      <c r="K78" s="53"/>
      <c r="L78" s="56"/>
    </row>
    <row r="79" spans="1:12" ht="12.75" x14ac:dyDescent="0.2">
      <c r="A79" s="57" t="s">
        <v>181</v>
      </c>
      <c r="B79" s="48" t="s">
        <v>5</v>
      </c>
      <c r="C79" s="53"/>
      <c r="D79" s="53"/>
      <c r="E79" s="53"/>
      <c r="F79" s="53"/>
      <c r="G79" s="53"/>
      <c r="H79" s="53"/>
      <c r="I79" s="53"/>
      <c r="J79" s="53"/>
      <c r="K79" s="53"/>
      <c r="L79" s="56"/>
    </row>
    <row r="80" spans="1:12" s="8" customFormat="1" ht="15" x14ac:dyDescent="0.2">
      <c r="A80" s="62" t="s">
        <v>184</v>
      </c>
      <c r="B80" s="48" t="s">
        <v>6</v>
      </c>
      <c r="C80" s="49"/>
      <c r="D80" s="49"/>
      <c r="E80" s="49"/>
      <c r="F80" s="49"/>
      <c r="G80" s="49"/>
      <c r="H80" s="49"/>
      <c r="I80" s="49"/>
      <c r="J80" s="49"/>
      <c r="K80" s="49"/>
      <c r="L80" s="56"/>
    </row>
    <row r="81" spans="1:12" s="18" customFormat="1" ht="12.75" x14ac:dyDescent="0.2">
      <c r="A81" s="65" t="s">
        <v>85</v>
      </c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59"/>
    </row>
    <row r="82" spans="1:12" ht="12.75" x14ac:dyDescent="0.2">
      <c r="A82" s="62" t="s">
        <v>2</v>
      </c>
      <c r="B82" s="48" t="s">
        <v>3</v>
      </c>
      <c r="C82" s="53"/>
      <c r="D82" s="53"/>
      <c r="E82" s="53"/>
      <c r="F82" s="53"/>
      <c r="G82" s="53"/>
      <c r="H82" s="53"/>
      <c r="I82" s="53"/>
      <c r="J82" s="53"/>
      <c r="K82" s="53"/>
      <c r="L82" s="56"/>
    </row>
    <row r="83" spans="1:12" ht="12.75" x14ac:dyDescent="0.2">
      <c r="A83" s="57" t="s">
        <v>181</v>
      </c>
      <c r="B83" s="48" t="s">
        <v>5</v>
      </c>
      <c r="C83" s="53"/>
      <c r="D83" s="53"/>
      <c r="E83" s="53"/>
      <c r="F83" s="53"/>
      <c r="G83" s="53"/>
      <c r="H83" s="53"/>
      <c r="I83" s="53"/>
      <c r="J83" s="53"/>
      <c r="K83" s="53"/>
      <c r="L83" s="56"/>
    </row>
    <row r="84" spans="1:12" s="8" customFormat="1" ht="15" x14ac:dyDescent="0.2">
      <c r="A84" s="62" t="s">
        <v>184</v>
      </c>
      <c r="B84" s="48" t="s">
        <v>6</v>
      </c>
      <c r="C84" s="49"/>
      <c r="D84" s="49"/>
      <c r="E84" s="49"/>
      <c r="F84" s="49"/>
      <c r="G84" s="49"/>
      <c r="H84" s="49"/>
      <c r="I84" s="49"/>
      <c r="J84" s="49"/>
      <c r="K84" s="49"/>
      <c r="L84" s="56"/>
    </row>
    <row r="85" spans="1:12" s="18" customFormat="1" ht="12.75" x14ac:dyDescent="0.2">
      <c r="A85" s="65" t="s">
        <v>86</v>
      </c>
      <c r="B85" s="48"/>
      <c r="C85" s="49"/>
      <c r="D85" s="49"/>
      <c r="E85" s="49"/>
      <c r="F85" s="49"/>
      <c r="G85" s="49"/>
      <c r="H85" s="49"/>
      <c r="I85" s="49"/>
      <c r="J85" s="49"/>
      <c r="K85" s="49"/>
      <c r="L85" s="59"/>
    </row>
    <row r="86" spans="1:12" ht="12.75" x14ac:dyDescent="0.2">
      <c r="A86" s="57" t="s">
        <v>2</v>
      </c>
      <c r="B86" s="48" t="s">
        <v>3</v>
      </c>
      <c r="C86" s="53"/>
      <c r="D86" s="53"/>
      <c r="E86" s="53"/>
      <c r="F86" s="53"/>
      <c r="G86" s="53"/>
      <c r="H86" s="53"/>
      <c r="I86" s="53"/>
      <c r="J86" s="53"/>
      <c r="K86" s="53"/>
      <c r="L86" s="56"/>
    </row>
    <row r="87" spans="1:12" ht="12.75" x14ac:dyDescent="0.2">
      <c r="A87" s="57" t="s">
        <v>4</v>
      </c>
      <c r="B87" s="48" t="s">
        <v>5</v>
      </c>
      <c r="C87" s="53"/>
      <c r="D87" s="53"/>
      <c r="E87" s="53"/>
      <c r="F87" s="53"/>
      <c r="G87" s="53"/>
      <c r="H87" s="53"/>
      <c r="I87" s="53"/>
      <c r="J87" s="53"/>
      <c r="K87" s="53"/>
      <c r="L87" s="56"/>
    </row>
    <row r="88" spans="1:12" s="8" customFormat="1" ht="15" x14ac:dyDescent="0.2">
      <c r="A88" s="62" t="s">
        <v>184</v>
      </c>
      <c r="B88" s="48" t="s">
        <v>6</v>
      </c>
      <c r="C88" s="49"/>
      <c r="D88" s="49"/>
      <c r="E88" s="49"/>
      <c r="F88" s="49"/>
      <c r="G88" s="49"/>
      <c r="H88" s="49"/>
      <c r="I88" s="49"/>
      <c r="J88" s="49"/>
      <c r="K88" s="49"/>
      <c r="L88" s="56"/>
    </row>
    <row r="89" spans="1:12" ht="12.75" x14ac:dyDescent="0.2">
      <c r="A89" s="54" t="s">
        <v>190</v>
      </c>
      <c r="B89" s="55"/>
      <c r="C89" s="53"/>
      <c r="D89" s="53"/>
      <c r="E89" s="53"/>
      <c r="F89" s="53"/>
      <c r="G89" s="53"/>
      <c r="H89" s="53"/>
      <c r="I89" s="53"/>
      <c r="J89" s="53"/>
      <c r="K89" s="53"/>
      <c r="L89" s="56"/>
    </row>
    <row r="90" spans="1:12" ht="12.75" x14ac:dyDescent="0.2">
      <c r="A90" s="57" t="s">
        <v>2</v>
      </c>
      <c r="B90" s="48" t="s">
        <v>3</v>
      </c>
      <c r="C90" s="53">
        <v>92.1</v>
      </c>
      <c r="D90" s="53">
        <v>103.3</v>
      </c>
      <c r="E90" s="53">
        <f>E95+E99</f>
        <v>106.51</v>
      </c>
      <c r="F90" s="53">
        <f t="shared" ref="F90:L90" si="7">F95+F99</f>
        <v>110.77</v>
      </c>
      <c r="G90" s="53">
        <f t="shared" si="7"/>
        <v>117.4162</v>
      </c>
      <c r="H90" s="53">
        <f t="shared" si="7"/>
        <v>117.4162</v>
      </c>
      <c r="I90" s="53">
        <f t="shared" si="7"/>
        <v>123.40442619999999</v>
      </c>
      <c r="J90" s="53">
        <f t="shared" si="7"/>
        <v>123.40442619999999</v>
      </c>
      <c r="K90" s="53">
        <f t="shared" si="7"/>
        <v>129.20443423139997</v>
      </c>
      <c r="L90" s="53">
        <f t="shared" si="7"/>
        <v>129.20443423139997</v>
      </c>
    </row>
    <row r="91" spans="1:12" ht="12.75" x14ac:dyDescent="0.2">
      <c r="A91" s="57" t="s">
        <v>181</v>
      </c>
      <c r="B91" s="48" t="s">
        <v>5</v>
      </c>
      <c r="C91" s="53">
        <v>98.7</v>
      </c>
      <c r="D91" s="53">
        <v>106.4</v>
      </c>
      <c r="E91" s="204">
        <f>E90/1.054/D90*100</f>
        <v>97.824908934938307</v>
      </c>
      <c r="F91" s="204">
        <f>F90/1.075/E90*100</f>
        <v>96.743836696194052</v>
      </c>
      <c r="G91" s="204">
        <f>G90/1.061/F90*100</f>
        <v>99.905749293119712</v>
      </c>
      <c r="H91" s="204">
        <f>H90/1.061/F90*100</f>
        <v>99.905749293119712</v>
      </c>
      <c r="I91" s="204">
        <f>I90/1.051/G90*100</f>
        <v>100</v>
      </c>
      <c r="J91" s="204">
        <f>J90/1.051/H90*100</f>
        <v>100</v>
      </c>
      <c r="K91" s="204">
        <f>K90/1.047/I90*100</f>
        <v>99.999999999999986</v>
      </c>
      <c r="L91" s="207">
        <f>L90/1.047/J90*100</f>
        <v>99.999999999999986</v>
      </c>
    </row>
    <row r="92" spans="1:12" s="8" customFormat="1" ht="15" x14ac:dyDescent="0.2">
      <c r="A92" s="57" t="s">
        <v>182</v>
      </c>
      <c r="B92" s="48" t="s">
        <v>6</v>
      </c>
      <c r="C92" s="49">
        <v>17.5</v>
      </c>
      <c r="D92" s="49">
        <v>21</v>
      </c>
      <c r="E92" s="208">
        <f>E90/E8*100</f>
        <v>24.72715622613125</v>
      </c>
      <c r="F92" s="208">
        <f t="shared" ref="F92:L92" si="8">F90/F8*100</f>
        <v>26.087407061993211</v>
      </c>
      <c r="G92" s="208">
        <f t="shared" si="8"/>
        <v>27.200504271322778</v>
      </c>
      <c r="H92" s="208">
        <f t="shared" si="8"/>
        <v>25.011493901079358</v>
      </c>
      <c r="I92" s="208">
        <f t="shared" si="8"/>
        <v>26.664282029904363</v>
      </c>
      <c r="J92" s="208">
        <f t="shared" si="8"/>
        <v>23.832666352907967</v>
      </c>
      <c r="K92" s="208">
        <f t="shared" si="8"/>
        <v>24.442476924211075</v>
      </c>
      <c r="L92" s="208">
        <f t="shared" si="8"/>
        <v>19.882612433032371</v>
      </c>
    </row>
    <row r="93" spans="1:12" s="18" customFormat="1" ht="12.75" x14ac:dyDescent="0.2">
      <c r="A93" s="58" t="s">
        <v>87</v>
      </c>
      <c r="B93" s="48"/>
      <c r="C93" s="49"/>
      <c r="D93" s="49"/>
      <c r="E93" s="49"/>
      <c r="F93" s="49"/>
      <c r="G93" s="49"/>
      <c r="H93" s="49"/>
      <c r="I93" s="49"/>
      <c r="J93" s="49"/>
      <c r="K93" s="49"/>
      <c r="L93" s="59"/>
    </row>
    <row r="94" spans="1:12" s="18" customFormat="1" ht="12.75" x14ac:dyDescent="0.2">
      <c r="A94" s="65" t="s">
        <v>115</v>
      </c>
      <c r="B94" s="48"/>
      <c r="C94" s="49"/>
      <c r="D94" s="49"/>
      <c r="E94" s="49"/>
      <c r="F94" s="49"/>
      <c r="G94" s="49"/>
      <c r="H94" s="49"/>
      <c r="I94" s="49"/>
      <c r="J94" s="49"/>
      <c r="K94" s="49"/>
      <c r="L94" s="59"/>
    </row>
    <row r="95" spans="1:12" ht="12.75" x14ac:dyDescent="0.2">
      <c r="A95" s="57" t="s">
        <v>2</v>
      </c>
      <c r="B95" s="48" t="s">
        <v>3</v>
      </c>
      <c r="C95" s="204">
        <v>78.7</v>
      </c>
      <c r="D95" s="204">
        <v>87.7</v>
      </c>
      <c r="E95" s="204">
        <v>89.385000000000005</v>
      </c>
      <c r="F95" s="204">
        <v>92.96</v>
      </c>
      <c r="G95" s="204">
        <f>F95*1.06</f>
        <v>98.537599999999998</v>
      </c>
      <c r="H95" s="204">
        <f>F95*1.06</f>
        <v>98.537599999999998</v>
      </c>
      <c r="I95" s="204">
        <f>G95*1.051</f>
        <v>103.56301759999999</v>
      </c>
      <c r="J95" s="204">
        <f>H95*1.051</f>
        <v>103.56301759999999</v>
      </c>
      <c r="K95" s="204">
        <f>I95*1.047</f>
        <v>108.43047942719998</v>
      </c>
      <c r="L95" s="207">
        <f>J95*1.047</f>
        <v>108.43047942719998</v>
      </c>
    </row>
    <row r="96" spans="1:12" ht="12.75" x14ac:dyDescent="0.2">
      <c r="A96" s="57" t="s">
        <v>181</v>
      </c>
      <c r="B96" s="48" t="s">
        <v>5</v>
      </c>
      <c r="C96" s="204">
        <v>99.6</v>
      </c>
      <c r="D96" s="204">
        <v>105.4</v>
      </c>
      <c r="E96" s="204">
        <f>E95/1.054/D95*100</f>
        <v>96.699547145153716</v>
      </c>
      <c r="F96" s="204">
        <f>F95/1.075/E95*100</f>
        <v>96.743769765230354</v>
      </c>
      <c r="G96" s="204">
        <f>G95/1.061/F95*100</f>
        <v>99.905749293119712</v>
      </c>
      <c r="H96" s="204">
        <f>H95/1.061/F95*100</f>
        <v>99.905749293119712</v>
      </c>
      <c r="I96" s="204">
        <f>I95/1.051/G95*100</f>
        <v>100</v>
      </c>
      <c r="J96" s="204">
        <f>J95/1.051/H95*100</f>
        <v>100</v>
      </c>
      <c r="K96" s="204">
        <f>K95/1.047/I95*100</f>
        <v>100</v>
      </c>
      <c r="L96" s="207">
        <f>L95/1.047/J95*100</f>
        <v>100</v>
      </c>
    </row>
    <row r="97" spans="1:12" s="8" customFormat="1" ht="15" x14ac:dyDescent="0.2">
      <c r="A97" s="62" t="s">
        <v>185</v>
      </c>
      <c r="B97" s="48" t="s">
        <v>6</v>
      </c>
      <c r="C97" s="49">
        <v>85.5</v>
      </c>
      <c r="D97" s="49">
        <v>84.7</v>
      </c>
      <c r="E97" s="208">
        <f>E95/E90*100</f>
        <v>83.921697493193122</v>
      </c>
      <c r="F97" s="208">
        <f t="shared" ref="F97:L97" si="9">F95/F90*100</f>
        <v>83.921639433059497</v>
      </c>
      <c r="G97" s="208">
        <f t="shared" si="9"/>
        <v>83.921639433059497</v>
      </c>
      <c r="H97" s="208">
        <f t="shared" si="9"/>
        <v>83.921639433059497</v>
      </c>
      <c r="I97" s="208">
        <f t="shared" si="9"/>
        <v>83.921639433059497</v>
      </c>
      <c r="J97" s="208">
        <f t="shared" si="9"/>
        <v>83.921639433059497</v>
      </c>
      <c r="K97" s="208">
        <f t="shared" si="9"/>
        <v>83.921639433059497</v>
      </c>
      <c r="L97" s="208">
        <f t="shared" si="9"/>
        <v>83.921639433059497</v>
      </c>
    </row>
    <row r="98" spans="1:12" s="18" customFormat="1" ht="12.75" x14ac:dyDescent="0.2">
      <c r="A98" s="65" t="s">
        <v>116</v>
      </c>
      <c r="B98" s="48"/>
      <c r="C98" s="49"/>
      <c r="D98" s="49"/>
      <c r="E98" s="49"/>
      <c r="F98" s="49"/>
      <c r="G98" s="49"/>
      <c r="H98" s="49"/>
      <c r="I98" s="49"/>
      <c r="J98" s="49"/>
      <c r="K98" s="49"/>
      <c r="L98" s="59"/>
    </row>
    <row r="99" spans="1:12" ht="12.75" x14ac:dyDescent="0.2">
      <c r="A99" s="57" t="s">
        <v>2</v>
      </c>
      <c r="B99" s="48" t="s">
        <v>3</v>
      </c>
      <c r="C99" s="53">
        <v>13.3</v>
      </c>
      <c r="D99" s="53">
        <v>15.8</v>
      </c>
      <c r="E99" s="53">
        <v>17.125</v>
      </c>
      <c r="F99" s="53">
        <v>17.809999999999999</v>
      </c>
      <c r="G99" s="204">
        <f>F99*1.06</f>
        <v>18.878599999999999</v>
      </c>
      <c r="H99" s="204">
        <f>F99*1.06</f>
        <v>18.878599999999999</v>
      </c>
      <c r="I99" s="204">
        <f>G99*1.051</f>
        <v>19.841408599999998</v>
      </c>
      <c r="J99" s="204">
        <f>H99*1.051</f>
        <v>19.841408599999998</v>
      </c>
      <c r="K99" s="204">
        <f>I99*1.047</f>
        <v>20.773954804199995</v>
      </c>
      <c r="L99" s="207">
        <f>J99*1.047</f>
        <v>20.773954804199995</v>
      </c>
    </row>
    <row r="100" spans="1:12" s="8" customFormat="1" ht="15" x14ac:dyDescent="0.2">
      <c r="A100" s="62" t="s">
        <v>185</v>
      </c>
      <c r="B100" s="48" t="s">
        <v>6</v>
      </c>
      <c r="C100" s="53">
        <v>14.4</v>
      </c>
      <c r="D100" s="53">
        <v>15.3</v>
      </c>
      <c r="E100" s="208">
        <f>E99/E90*100</f>
        <v>16.078302506806871</v>
      </c>
      <c r="F100" s="208">
        <f t="shared" ref="F100:L100" si="10">F99/F90*100</f>
        <v>16.078360566940507</v>
      </c>
      <c r="G100" s="208">
        <f t="shared" si="10"/>
        <v>16.078360566940507</v>
      </c>
      <c r="H100" s="208">
        <f t="shared" si="10"/>
        <v>16.078360566940507</v>
      </c>
      <c r="I100" s="208">
        <f t="shared" si="10"/>
        <v>16.078360566940507</v>
      </c>
      <c r="J100" s="208">
        <f t="shared" si="10"/>
        <v>16.078360566940507</v>
      </c>
      <c r="K100" s="208">
        <f t="shared" si="10"/>
        <v>16.078360566940507</v>
      </c>
      <c r="L100" s="208">
        <f t="shared" si="10"/>
        <v>16.078360566940507</v>
      </c>
    </row>
    <row r="101" spans="1:12" x14ac:dyDescent="0.2">
      <c r="A101" s="66" t="s">
        <v>196</v>
      </c>
      <c r="B101" s="55"/>
      <c r="C101" s="211"/>
      <c r="D101" s="211"/>
      <c r="E101" s="53"/>
      <c r="F101" s="53"/>
      <c r="G101" s="53"/>
      <c r="H101" s="53"/>
      <c r="I101" s="53"/>
      <c r="J101" s="53"/>
      <c r="K101" s="53"/>
      <c r="L101" s="56"/>
    </row>
    <row r="102" spans="1:12" ht="12.75" x14ac:dyDescent="0.2">
      <c r="A102" s="67" t="s">
        <v>197</v>
      </c>
      <c r="B102" s="68" t="s">
        <v>9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6"/>
    </row>
    <row r="103" spans="1:12" ht="12.75" x14ac:dyDescent="0.2">
      <c r="A103" s="67" t="s">
        <v>198</v>
      </c>
      <c r="B103" s="68" t="s">
        <v>199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6"/>
    </row>
    <row r="104" spans="1:12" ht="12.75" x14ac:dyDescent="0.2">
      <c r="A104" s="57" t="s">
        <v>200</v>
      </c>
      <c r="B104" s="48" t="s">
        <v>8</v>
      </c>
      <c r="C104" s="49"/>
      <c r="D104" s="49"/>
      <c r="E104" s="49"/>
      <c r="F104" s="49"/>
      <c r="G104" s="49"/>
      <c r="H104" s="49"/>
      <c r="I104" s="49"/>
      <c r="J104" s="49"/>
      <c r="K104" s="49"/>
      <c r="L104" s="56"/>
    </row>
    <row r="105" spans="1:12" ht="12.75" x14ac:dyDescent="0.2">
      <c r="A105" s="69" t="s">
        <v>201</v>
      </c>
      <c r="B105" s="48" t="s">
        <v>8</v>
      </c>
      <c r="C105" s="70"/>
      <c r="D105" s="70"/>
      <c r="E105" s="70"/>
      <c r="F105" s="70"/>
      <c r="G105" s="70"/>
      <c r="H105" s="70"/>
      <c r="I105" s="70"/>
      <c r="J105" s="70"/>
      <c r="K105" s="70"/>
      <c r="L105" s="56"/>
    </row>
    <row r="106" spans="1:12" ht="12.75" x14ac:dyDescent="0.2">
      <c r="A106" s="57" t="s">
        <v>209</v>
      </c>
      <c r="B106" s="48" t="s">
        <v>210</v>
      </c>
      <c r="C106" s="70"/>
      <c r="D106" s="70"/>
      <c r="E106" s="70"/>
      <c r="F106" s="70"/>
      <c r="G106" s="70"/>
      <c r="H106" s="70"/>
      <c r="I106" s="70"/>
      <c r="J106" s="70"/>
      <c r="K106" s="70"/>
      <c r="L106" s="56"/>
    </row>
    <row r="107" spans="1:12" ht="12.75" x14ac:dyDescent="0.2">
      <c r="A107" s="57" t="s">
        <v>211</v>
      </c>
      <c r="B107" s="48" t="s">
        <v>210</v>
      </c>
      <c r="C107" s="70"/>
      <c r="D107" s="70"/>
      <c r="E107" s="70"/>
      <c r="F107" s="70"/>
      <c r="G107" s="70"/>
      <c r="H107" s="70"/>
      <c r="I107" s="70"/>
      <c r="J107" s="70"/>
      <c r="K107" s="70"/>
      <c r="L107" s="56"/>
    </row>
    <row r="108" spans="1:12" ht="12.75" x14ac:dyDescent="0.2">
      <c r="A108" s="69" t="s">
        <v>202</v>
      </c>
      <c r="B108" s="48" t="s">
        <v>9</v>
      </c>
      <c r="C108" s="70"/>
      <c r="D108" s="70"/>
      <c r="E108" s="70"/>
      <c r="F108" s="70"/>
      <c r="G108" s="70"/>
      <c r="H108" s="70"/>
      <c r="I108" s="70"/>
      <c r="J108" s="70"/>
      <c r="K108" s="70"/>
      <c r="L108" s="56"/>
    </row>
    <row r="109" spans="1:12" ht="12.75" x14ac:dyDescent="0.2">
      <c r="A109" s="57" t="s">
        <v>203</v>
      </c>
      <c r="B109" s="48" t="s">
        <v>10</v>
      </c>
      <c r="C109" s="70">
        <v>574.20000000000005</v>
      </c>
      <c r="D109" s="70">
        <v>820</v>
      </c>
      <c r="E109" s="70">
        <v>651.1</v>
      </c>
      <c r="F109" s="70">
        <v>1050</v>
      </c>
      <c r="G109" s="70">
        <v>1100</v>
      </c>
      <c r="H109" s="70">
        <v>1050</v>
      </c>
      <c r="I109" s="70">
        <v>1100</v>
      </c>
      <c r="J109" s="70">
        <v>1050</v>
      </c>
      <c r="K109" s="70">
        <v>1600</v>
      </c>
      <c r="L109" s="56">
        <v>1200</v>
      </c>
    </row>
    <row r="110" spans="1:12" ht="12.75" x14ac:dyDescent="0.2">
      <c r="A110" s="57" t="s">
        <v>204</v>
      </c>
      <c r="B110" s="48" t="s">
        <v>10</v>
      </c>
      <c r="C110" s="70">
        <v>82.9</v>
      </c>
      <c r="D110" s="70">
        <v>66.5</v>
      </c>
      <c r="E110" s="70">
        <v>50.1</v>
      </c>
      <c r="F110" s="70">
        <v>41</v>
      </c>
      <c r="G110" s="70">
        <v>40</v>
      </c>
      <c r="H110" s="70">
        <v>47</v>
      </c>
      <c r="I110" s="70">
        <v>40</v>
      </c>
      <c r="J110" s="70">
        <v>49</v>
      </c>
      <c r="K110" s="70">
        <v>50</v>
      </c>
      <c r="L110" s="56">
        <v>70</v>
      </c>
    </row>
    <row r="111" spans="1:12" ht="24" x14ac:dyDescent="0.2">
      <c r="A111" s="57" t="s">
        <v>205</v>
      </c>
      <c r="B111" s="48" t="s">
        <v>11</v>
      </c>
      <c r="C111" s="70"/>
      <c r="D111" s="70"/>
      <c r="E111" s="70"/>
      <c r="F111" s="70"/>
      <c r="G111" s="70"/>
      <c r="H111" s="70"/>
      <c r="I111" s="70"/>
      <c r="J111" s="70"/>
      <c r="K111" s="70"/>
      <c r="L111" s="56"/>
    </row>
    <row r="112" spans="1:12" ht="12.75" x14ac:dyDescent="0.2">
      <c r="A112" s="71" t="s">
        <v>207</v>
      </c>
      <c r="B112" s="72" t="s">
        <v>208</v>
      </c>
      <c r="C112" s="70"/>
      <c r="D112" s="70"/>
      <c r="E112" s="70"/>
      <c r="F112" s="70"/>
      <c r="G112" s="70"/>
      <c r="H112" s="70"/>
      <c r="I112" s="70"/>
      <c r="J112" s="70"/>
      <c r="K112" s="70"/>
      <c r="L112" s="56"/>
    </row>
    <row r="113" spans="1:13" ht="13.5" thickBot="1" x14ac:dyDescent="0.25">
      <c r="A113" s="71" t="s">
        <v>206</v>
      </c>
      <c r="B113" s="72" t="s">
        <v>12</v>
      </c>
      <c r="C113" s="73"/>
      <c r="D113" s="73"/>
      <c r="E113" s="73"/>
      <c r="F113" s="73"/>
      <c r="G113" s="73"/>
      <c r="H113" s="73"/>
      <c r="I113" s="73"/>
      <c r="J113" s="73"/>
      <c r="K113" s="73"/>
      <c r="L113" s="74"/>
    </row>
    <row r="114" spans="1:13" s="24" customFormat="1" ht="13.5" thickBot="1" x14ac:dyDescent="0.25">
      <c r="A114" s="249" t="s">
        <v>58</v>
      </c>
      <c r="B114" s="250"/>
      <c r="C114" s="250"/>
      <c r="D114" s="250"/>
      <c r="E114" s="250"/>
      <c r="F114" s="250"/>
      <c r="G114" s="250"/>
      <c r="H114" s="250"/>
      <c r="I114" s="250"/>
      <c r="J114" s="250"/>
      <c r="K114" s="250"/>
      <c r="L114" s="251"/>
    </row>
    <row r="115" spans="1:13" s="18" customFormat="1" ht="13.5" x14ac:dyDescent="0.2">
      <c r="A115" s="160" t="s">
        <v>88</v>
      </c>
      <c r="B115" s="161"/>
      <c r="C115" s="162"/>
      <c r="D115" s="162"/>
      <c r="E115" s="162"/>
      <c r="F115" s="162"/>
      <c r="G115" s="162"/>
      <c r="H115" s="162"/>
      <c r="I115" s="162"/>
      <c r="J115" s="162"/>
      <c r="K115" s="162"/>
      <c r="L115" s="163"/>
    </row>
    <row r="116" spans="1:13" ht="13.5" x14ac:dyDescent="0.2">
      <c r="A116" s="164" t="s">
        <v>111</v>
      </c>
      <c r="B116" s="165"/>
      <c r="C116" s="235"/>
      <c r="D116" s="235"/>
      <c r="E116" s="235"/>
      <c r="F116" s="235"/>
      <c r="G116" s="235"/>
      <c r="H116" s="235"/>
      <c r="I116" s="235"/>
      <c r="J116" s="235"/>
      <c r="K116" s="235"/>
      <c r="L116" s="235"/>
    </row>
    <row r="117" spans="1:13" ht="12.75" x14ac:dyDescent="0.2">
      <c r="A117" s="168" t="s">
        <v>80</v>
      </c>
      <c r="B117" s="169" t="s">
        <v>7</v>
      </c>
      <c r="C117" s="236">
        <f>C120+C123</f>
        <v>776.87767999999994</v>
      </c>
      <c r="D117" s="236">
        <f t="shared" ref="D117:L117" si="11">D120+D123</f>
        <v>787.77877000000001</v>
      </c>
      <c r="E117" s="191">
        <f t="shared" si="11"/>
        <v>907.7</v>
      </c>
      <c r="F117" s="191">
        <f t="shared" si="11"/>
        <v>924.5</v>
      </c>
      <c r="G117" s="191">
        <f t="shared" si="11"/>
        <v>959.65</v>
      </c>
      <c r="H117" s="191">
        <f t="shared" si="11"/>
        <v>965.12</v>
      </c>
      <c r="I117" s="191">
        <f t="shared" si="11"/>
        <v>979.37</v>
      </c>
      <c r="J117" s="191">
        <f t="shared" si="11"/>
        <v>1012.8</v>
      </c>
      <c r="K117" s="191">
        <f t="shared" si="11"/>
        <v>1013.72</v>
      </c>
      <c r="L117" s="191">
        <f t="shared" si="11"/>
        <v>1073.94</v>
      </c>
    </row>
    <row r="118" spans="1:13" ht="12.75" x14ac:dyDescent="0.2">
      <c r="A118" s="168" t="s">
        <v>81</v>
      </c>
      <c r="B118" s="169" t="s">
        <v>5</v>
      </c>
      <c r="C118" s="192">
        <v>96.85</v>
      </c>
      <c r="D118" s="192">
        <v>99.9</v>
      </c>
      <c r="E118" s="192">
        <v>70.8</v>
      </c>
      <c r="F118" s="193">
        <f>F117/1.046/E117*100</f>
        <v>97.371732096187472</v>
      </c>
      <c r="G118" s="194">
        <f>G117/1.048/F117*100</f>
        <v>99.047762561979042</v>
      </c>
      <c r="H118" s="194">
        <f>H117/1.058/F117*100</f>
        <v>98.670818845521154</v>
      </c>
      <c r="I118" s="194">
        <f>I117/1.037/G117*100</f>
        <v>98.413612203219586</v>
      </c>
      <c r="J118" s="194">
        <f>J117/1.048/H117*100</f>
        <v>100.13389150991149</v>
      </c>
      <c r="K118" s="194">
        <f>K117/1.027/I117*100</f>
        <v>100.78613122703854</v>
      </c>
      <c r="L118" s="195">
        <f>L117/1.04/J117*100</f>
        <v>101.95839409405762</v>
      </c>
    </row>
    <row r="119" spans="1:13" ht="12.75" x14ac:dyDescent="0.2">
      <c r="A119" s="172" t="s">
        <v>112</v>
      </c>
      <c r="B119" s="169"/>
      <c r="C119" s="36"/>
      <c r="D119" s="36"/>
      <c r="E119" s="36"/>
      <c r="F119" s="36"/>
      <c r="G119" s="36"/>
      <c r="H119" s="36"/>
      <c r="I119" s="36"/>
      <c r="J119" s="36"/>
      <c r="K119" s="36"/>
      <c r="L119" s="167"/>
    </row>
    <row r="120" spans="1:13" ht="12.75" x14ac:dyDescent="0.2">
      <c r="A120" s="173" t="s">
        <v>80</v>
      </c>
      <c r="B120" s="169" t="s">
        <v>7</v>
      </c>
      <c r="C120" s="170">
        <f>776.8*0.478</f>
        <v>371.31039999999996</v>
      </c>
      <c r="D120" s="170">
        <f>787.7*0.478</f>
        <v>376.5206</v>
      </c>
      <c r="E120" s="36">
        <v>440.1</v>
      </c>
      <c r="F120" s="36">
        <v>448.4</v>
      </c>
      <c r="G120" s="36">
        <v>465.62</v>
      </c>
      <c r="H120" s="36">
        <v>468.36</v>
      </c>
      <c r="I120" s="36">
        <v>475.49</v>
      </c>
      <c r="J120" s="36">
        <v>492.3</v>
      </c>
      <c r="K120" s="36">
        <v>492.4</v>
      </c>
      <c r="L120" s="167">
        <v>522.44000000000005</v>
      </c>
    </row>
    <row r="121" spans="1:13" ht="12.75" x14ac:dyDescent="0.2">
      <c r="A121" s="173" t="s">
        <v>81</v>
      </c>
      <c r="B121" s="169" t="s">
        <v>5</v>
      </c>
      <c r="C121" s="36">
        <v>90.88</v>
      </c>
      <c r="D121" s="36">
        <v>99.6</v>
      </c>
      <c r="E121" s="170">
        <f>E120/1.179/D120*100</f>
        <v>99.139978728412643</v>
      </c>
      <c r="F121" s="170">
        <f>F120/1.08/E120*100</f>
        <v>94.338828717379045</v>
      </c>
      <c r="G121" s="170">
        <f>G120/1.043/F120*100</f>
        <v>99.559272427457003</v>
      </c>
      <c r="H121" s="170">
        <f>H120/1.06/F120*100</f>
        <v>98.53904027738038</v>
      </c>
      <c r="I121" s="170">
        <f>I120/1.029/F120*100</f>
        <v>103.0529454039804</v>
      </c>
      <c r="J121" s="170">
        <f>J120/1.044/F120*100</f>
        <v>105.16318557937802</v>
      </c>
      <c r="K121" s="170">
        <f>K120/1.016/F120*100</f>
        <v>108.08333391867497</v>
      </c>
      <c r="L121" s="171">
        <f>L120/1.04/F120*100</f>
        <v>112.03081040279972</v>
      </c>
    </row>
    <row r="122" spans="1:13" ht="12.75" x14ac:dyDescent="0.2">
      <c r="A122" s="172" t="s">
        <v>113</v>
      </c>
      <c r="B122" s="169"/>
      <c r="C122" s="36"/>
      <c r="D122" s="36"/>
      <c r="E122" s="36"/>
      <c r="F122" s="36"/>
      <c r="G122" s="36"/>
      <c r="H122" s="36"/>
      <c r="I122" s="36"/>
      <c r="J122" s="36"/>
      <c r="K122" s="36"/>
      <c r="L122" s="167"/>
    </row>
    <row r="123" spans="1:13" ht="12.75" x14ac:dyDescent="0.2">
      <c r="A123" s="172" t="s">
        <v>80</v>
      </c>
      <c r="B123" s="169" t="s">
        <v>7</v>
      </c>
      <c r="C123" s="170">
        <f>776.8*0.5221</f>
        <v>405.56727999999998</v>
      </c>
      <c r="D123" s="170">
        <f>787.7*0.5221</f>
        <v>411.25817000000001</v>
      </c>
      <c r="E123" s="36">
        <v>467.6</v>
      </c>
      <c r="F123" s="36">
        <v>476.1</v>
      </c>
      <c r="G123" s="36">
        <v>494.03</v>
      </c>
      <c r="H123" s="36">
        <v>496.76</v>
      </c>
      <c r="I123" s="36">
        <v>503.88</v>
      </c>
      <c r="J123" s="36">
        <v>520.5</v>
      </c>
      <c r="K123" s="36">
        <v>521.32000000000005</v>
      </c>
      <c r="L123" s="167">
        <v>551.5</v>
      </c>
    </row>
    <row r="124" spans="1:13" ht="12.75" x14ac:dyDescent="0.2">
      <c r="A124" s="172" t="s">
        <v>81</v>
      </c>
      <c r="B124" s="169" t="s">
        <v>5</v>
      </c>
      <c r="C124" s="170">
        <v>103.03</v>
      </c>
      <c r="D124" s="36">
        <v>100.2</v>
      </c>
      <c r="E124" s="170">
        <f>E123/1.088/D123*100</f>
        <v>104.50355594509062</v>
      </c>
      <c r="F124" s="170">
        <f>F123/1.007/E123*100</f>
        <v>101.11002282567792</v>
      </c>
      <c r="G124" s="170">
        <f>G123/1.007/F123*100</f>
        <v>103.04470262458109</v>
      </c>
      <c r="H124" s="170">
        <f>H123/1.007/F123*100</f>
        <v>103.61412561137362</v>
      </c>
      <c r="I124" s="170">
        <f>I123/1.047/F123*100</f>
        <v>101.08396239984738</v>
      </c>
      <c r="J124" s="170">
        <f>J123/1.053/F123*100</f>
        <v>103.82314520100699</v>
      </c>
      <c r="K124" s="170">
        <f>K123/1.042/F123*100</f>
        <v>105.08445740967176</v>
      </c>
      <c r="L124" s="171">
        <f>L123/1.042/F123*100</f>
        <v>111.16795492487141</v>
      </c>
    </row>
    <row r="125" spans="1:13" ht="12.75" x14ac:dyDescent="0.2">
      <c r="A125" s="174" t="s">
        <v>18</v>
      </c>
      <c r="B125" s="169"/>
      <c r="C125" s="36"/>
      <c r="D125" s="36"/>
      <c r="E125" s="36"/>
      <c r="F125" s="36"/>
      <c r="G125" s="36"/>
      <c r="H125" s="36"/>
      <c r="I125" s="36"/>
      <c r="J125" s="36"/>
      <c r="K125" s="36"/>
      <c r="L125" s="167"/>
    </row>
    <row r="126" spans="1:13" ht="12.75" x14ac:dyDescent="0.2">
      <c r="A126" s="168" t="s">
        <v>89</v>
      </c>
      <c r="B126" s="169"/>
      <c r="C126" s="36"/>
      <c r="D126" s="36"/>
      <c r="E126" s="36"/>
      <c r="F126" s="36"/>
      <c r="G126" s="36"/>
      <c r="H126" s="36"/>
      <c r="I126" s="36"/>
      <c r="J126" s="36"/>
      <c r="K126" s="36"/>
      <c r="L126" s="167"/>
    </row>
    <row r="127" spans="1:13" ht="12.75" x14ac:dyDescent="0.2">
      <c r="A127" s="168" t="s">
        <v>2</v>
      </c>
      <c r="B127" s="169" t="s">
        <v>7</v>
      </c>
      <c r="C127" s="36">
        <v>150</v>
      </c>
      <c r="D127" s="36">
        <v>158.19999999999999</v>
      </c>
      <c r="E127" s="36">
        <v>270.60000000000002</v>
      </c>
      <c r="F127" s="36">
        <v>271</v>
      </c>
      <c r="G127" s="36">
        <v>271</v>
      </c>
      <c r="H127" s="36">
        <v>271.10000000000002</v>
      </c>
      <c r="I127" s="36">
        <v>271.2</v>
      </c>
      <c r="J127" s="36">
        <v>294.83999999999997</v>
      </c>
      <c r="K127" s="36">
        <v>273.3</v>
      </c>
      <c r="L127" s="171">
        <f>J127*1.042+11</f>
        <v>318.22327999999999</v>
      </c>
      <c r="M127" s="234"/>
    </row>
    <row r="128" spans="1:13" ht="12.75" x14ac:dyDescent="0.2">
      <c r="A128" s="168" t="s">
        <v>16</v>
      </c>
      <c r="B128" s="169" t="s">
        <v>5</v>
      </c>
      <c r="C128" s="36">
        <v>85.9</v>
      </c>
      <c r="D128" s="36">
        <v>101.2</v>
      </c>
      <c r="E128" s="170">
        <v>150.69999999999999</v>
      </c>
      <c r="F128" s="170">
        <v>95.74</v>
      </c>
      <c r="G128" s="170">
        <f>G127/1.048/F127*100</f>
        <v>95.419847328244273</v>
      </c>
      <c r="H128" s="170">
        <f>H127/1.058/F127*100</f>
        <v>94.552835887527138</v>
      </c>
      <c r="I128" s="170">
        <f>I127/1.047/G127*100</f>
        <v>95.581471574028072</v>
      </c>
      <c r="J128" s="170">
        <f>J127/1.053/H127*100</f>
        <v>103.28292143120619</v>
      </c>
      <c r="K128" s="170">
        <f>K127/1.027/I127*100</f>
        <v>98.124962301057295</v>
      </c>
      <c r="L128" s="171">
        <f>L127/1.04/J127*100</f>
        <v>103.77965102324079</v>
      </c>
    </row>
    <row r="129" spans="1:12" ht="12.75" x14ac:dyDescent="0.2">
      <c r="A129" s="168" t="s">
        <v>90</v>
      </c>
      <c r="B129" s="169"/>
      <c r="C129" s="36"/>
      <c r="D129" s="36"/>
      <c r="E129" s="36"/>
      <c r="F129" s="36"/>
      <c r="G129" s="36"/>
      <c r="H129" s="36"/>
      <c r="I129" s="36"/>
      <c r="J129" s="36"/>
      <c r="K129" s="36"/>
      <c r="L129" s="167"/>
    </row>
    <row r="130" spans="1:12" ht="12.75" x14ac:dyDescent="0.2">
      <c r="A130" s="168" t="s">
        <v>2</v>
      </c>
      <c r="B130" s="169" t="s">
        <v>7</v>
      </c>
      <c r="C130" s="36">
        <v>274</v>
      </c>
      <c r="D130" s="36">
        <v>275.60000000000002</v>
      </c>
      <c r="E130" s="36">
        <v>280.2</v>
      </c>
      <c r="F130" s="36">
        <v>280.3</v>
      </c>
      <c r="G130" s="170">
        <f>F130*1.048+4</f>
        <v>297.75440000000003</v>
      </c>
      <c r="H130" s="170">
        <f>F130*1.055+5</f>
        <v>300.7165</v>
      </c>
      <c r="I130" s="170">
        <f>G130*1.037+4</f>
        <v>312.77131280000003</v>
      </c>
      <c r="J130" s="170">
        <f>H130*1.053+5</f>
        <v>321.65447449999999</v>
      </c>
      <c r="K130" s="170">
        <f>I130*1.027+4</f>
        <v>325.21613824560001</v>
      </c>
      <c r="L130" s="171">
        <f>J130*1.04+5</f>
        <v>339.52065348000002</v>
      </c>
    </row>
    <row r="131" spans="1:12" ht="12.75" x14ac:dyDescent="0.2">
      <c r="A131" s="168" t="s">
        <v>16</v>
      </c>
      <c r="B131" s="169" t="s">
        <v>5</v>
      </c>
      <c r="C131" s="36">
        <v>96</v>
      </c>
      <c r="D131" s="36">
        <v>100.3</v>
      </c>
      <c r="E131" s="170">
        <f>E130/1.135/D130*100</f>
        <v>89.57628689986764</v>
      </c>
      <c r="F131" s="170">
        <f>F130/1.046/E130*100</f>
        <v>95.636413760725418</v>
      </c>
      <c r="G131" s="170">
        <f>G130/1.048/F130*100</f>
        <v>101.36168173140557</v>
      </c>
      <c r="H131" s="170">
        <f>H130/1.058/F130*100</f>
        <v>101.4024603668632</v>
      </c>
      <c r="I131" s="170">
        <f>I130/1.047/G130*100</f>
        <v>100.32797425802782</v>
      </c>
      <c r="J131" s="170">
        <f>J130/1.053/H130*100</f>
        <v>101.57900816272848</v>
      </c>
      <c r="K131" s="170">
        <f>K130/1.027/I130*100</f>
        <v>101.2452674457289</v>
      </c>
      <c r="L131" s="171">
        <f>L130/1.04/J130*100</f>
        <v>101.49467602313497</v>
      </c>
    </row>
    <row r="132" spans="1:12" ht="12.75" x14ac:dyDescent="0.2">
      <c r="A132" s="168" t="s">
        <v>91</v>
      </c>
      <c r="B132" s="169"/>
      <c r="C132" s="36"/>
      <c r="D132" s="36"/>
      <c r="E132" s="36"/>
      <c r="F132" s="36"/>
      <c r="G132" s="36"/>
      <c r="H132" s="36"/>
      <c r="I132" s="36"/>
      <c r="J132" s="36"/>
      <c r="K132" s="36"/>
      <c r="L132" s="167"/>
    </row>
    <row r="133" spans="1:12" ht="12.75" x14ac:dyDescent="0.2">
      <c r="A133" s="168" t="s">
        <v>2</v>
      </c>
      <c r="B133" s="169" t="s">
        <v>7</v>
      </c>
      <c r="C133" s="36">
        <v>352.8</v>
      </c>
      <c r="D133" s="36">
        <v>353.9</v>
      </c>
      <c r="E133" s="36">
        <v>356.9</v>
      </c>
      <c r="F133" s="36">
        <v>373.2</v>
      </c>
      <c r="G133" s="36">
        <v>390.9</v>
      </c>
      <c r="H133" s="36">
        <v>393.3</v>
      </c>
      <c r="I133" s="36">
        <v>395.4</v>
      </c>
      <c r="J133" s="36">
        <v>396.3</v>
      </c>
      <c r="K133" s="36">
        <v>415.2</v>
      </c>
      <c r="L133" s="167">
        <v>416.2</v>
      </c>
    </row>
    <row r="134" spans="1:12" ht="12.75" x14ac:dyDescent="0.2">
      <c r="A134" s="168" t="s">
        <v>16</v>
      </c>
      <c r="B134" s="169" t="s">
        <v>5</v>
      </c>
      <c r="C134" s="36">
        <v>300.08999999999997</v>
      </c>
      <c r="D134" s="36">
        <v>70.400000000000006</v>
      </c>
      <c r="E134" s="170">
        <f>E133/1.132/D133*100</f>
        <v>89.088071633898707</v>
      </c>
      <c r="F134" s="170">
        <f>F133/1.046/E133*100</f>
        <v>99.968552229282651</v>
      </c>
      <c r="G134" s="170">
        <f>G133/1.048/F133*100</f>
        <v>99.945386711175459</v>
      </c>
      <c r="H134" s="170">
        <f>H133/1.058/F133*100</f>
        <v>99.608555850692028</v>
      </c>
      <c r="I134" s="170">
        <f>I133/1.047/G133*100</f>
        <v>96.610496239300829</v>
      </c>
      <c r="J134" s="170">
        <f>J133/1.053/H133*100</f>
        <v>95.691145780136381</v>
      </c>
      <c r="K134" s="170">
        <f>K133/1.027/I133*100</f>
        <v>102.24692040254556</v>
      </c>
      <c r="L134" s="171">
        <f>L133/1.04/J133*100</f>
        <v>100.98216192084473</v>
      </c>
    </row>
    <row r="135" spans="1:12" ht="12.75" x14ac:dyDescent="0.2">
      <c r="A135" s="174" t="s">
        <v>92</v>
      </c>
      <c r="B135" s="169"/>
      <c r="C135" s="36"/>
      <c r="D135" s="36"/>
      <c r="E135" s="36"/>
      <c r="F135" s="36"/>
      <c r="G135" s="36"/>
      <c r="H135" s="36"/>
      <c r="I135" s="36"/>
      <c r="J135" s="36"/>
      <c r="K135" s="36"/>
      <c r="L135" s="167"/>
    </row>
    <row r="136" spans="1:12" ht="12.75" x14ac:dyDescent="0.2">
      <c r="A136" s="175" t="s">
        <v>19</v>
      </c>
      <c r="B136" s="169" t="s">
        <v>8</v>
      </c>
      <c r="C136" s="36">
        <v>16.7</v>
      </c>
      <c r="D136" s="36">
        <v>11.8</v>
      </c>
      <c r="E136" s="176" t="s">
        <v>276</v>
      </c>
      <c r="F136" s="36">
        <v>13.157</v>
      </c>
      <c r="G136" s="36">
        <v>14</v>
      </c>
      <c r="H136" s="36">
        <v>14.5</v>
      </c>
      <c r="I136" s="36">
        <v>14.5</v>
      </c>
      <c r="J136" s="36">
        <v>15</v>
      </c>
      <c r="K136" s="36">
        <v>15</v>
      </c>
      <c r="L136" s="167">
        <v>15.5</v>
      </c>
    </row>
    <row r="137" spans="1:12" ht="12.75" x14ac:dyDescent="0.2">
      <c r="A137" s="168"/>
      <c r="B137" s="169" t="s">
        <v>5</v>
      </c>
      <c r="C137" s="36">
        <v>300.08999999999997</v>
      </c>
      <c r="D137" s="36">
        <v>70.400000000000006</v>
      </c>
      <c r="E137" s="36">
        <v>86.7</v>
      </c>
      <c r="F137" s="170">
        <f>F136/E136*100</f>
        <v>127.62386994141156</v>
      </c>
      <c r="G137" s="170">
        <f>G136/F136*100</f>
        <v>106.40723569202706</v>
      </c>
      <c r="H137" s="170">
        <f>H136/F136*100</f>
        <v>110.20749410959945</v>
      </c>
      <c r="I137" s="170">
        <f>I136/G136*100</f>
        <v>103.57142857142858</v>
      </c>
      <c r="J137" s="170">
        <f>J136/H136*100</f>
        <v>103.44827586206897</v>
      </c>
      <c r="K137" s="170">
        <f>K136/I136*100</f>
        <v>103.44827586206897</v>
      </c>
      <c r="L137" s="171">
        <f>L136/J136*100</f>
        <v>103.33333333333334</v>
      </c>
    </row>
    <row r="138" spans="1:12" ht="12.75" x14ac:dyDescent="0.2">
      <c r="A138" s="168" t="s">
        <v>15</v>
      </c>
      <c r="B138" s="169"/>
      <c r="C138" s="166"/>
      <c r="D138" s="166"/>
      <c r="E138" s="36"/>
      <c r="F138" s="170"/>
      <c r="G138" s="170"/>
      <c r="H138" s="170"/>
      <c r="I138" s="36"/>
      <c r="J138" s="36"/>
      <c r="K138" s="36"/>
      <c r="L138" s="167"/>
    </row>
    <row r="139" spans="1:12" ht="12.75" x14ac:dyDescent="0.2">
      <c r="A139" s="168" t="s">
        <v>20</v>
      </c>
      <c r="B139" s="169" t="s">
        <v>8</v>
      </c>
      <c r="C139" s="36">
        <v>16.7</v>
      </c>
      <c r="D139" s="36">
        <v>11.8</v>
      </c>
      <c r="E139" s="36">
        <v>9.8841999999999999</v>
      </c>
      <c r="F139" s="36">
        <v>12.856999999999999</v>
      </c>
      <c r="G139" s="36">
        <v>13.7</v>
      </c>
      <c r="H139" s="36">
        <v>14.2</v>
      </c>
      <c r="I139" s="36">
        <v>14.2</v>
      </c>
      <c r="J139" s="36">
        <v>14.6</v>
      </c>
      <c r="K139" s="36">
        <v>14.6</v>
      </c>
      <c r="L139" s="167">
        <v>15</v>
      </c>
    </row>
    <row r="140" spans="1:12" ht="12.75" x14ac:dyDescent="0.2">
      <c r="A140" s="168"/>
      <c r="B140" s="169" t="s">
        <v>5</v>
      </c>
      <c r="C140" s="36">
        <v>300.08999999999997</v>
      </c>
      <c r="D140" s="36">
        <v>70.400000000000006</v>
      </c>
      <c r="E140" s="36">
        <v>86.7</v>
      </c>
      <c r="F140" s="170">
        <f>F139/E139*100</f>
        <v>130.07628336132413</v>
      </c>
      <c r="G140" s="170">
        <f>G139/F139*100</f>
        <v>106.556739519328</v>
      </c>
      <c r="H140" s="170">
        <f>H139/F139*100</f>
        <v>110.44567161857356</v>
      </c>
      <c r="I140" s="170">
        <f>I139/G139*100</f>
        <v>103.64963503649636</v>
      </c>
      <c r="J140" s="170">
        <f>J139/H139*100</f>
        <v>102.8169014084507</v>
      </c>
      <c r="K140" s="170">
        <f>K139/I139*100</f>
        <v>102.8169014084507</v>
      </c>
      <c r="L140" s="171">
        <f>L139/J139*100</f>
        <v>102.73972602739727</v>
      </c>
    </row>
    <row r="141" spans="1:12" ht="12.75" x14ac:dyDescent="0.2">
      <c r="A141" s="168" t="s">
        <v>21</v>
      </c>
      <c r="B141" s="169" t="s">
        <v>8</v>
      </c>
      <c r="C141" s="36">
        <v>0</v>
      </c>
      <c r="D141" s="36">
        <v>0</v>
      </c>
      <c r="E141" s="36">
        <v>0.19400000000000001</v>
      </c>
      <c r="F141" s="36">
        <v>0.3</v>
      </c>
      <c r="G141" s="36">
        <v>0.3</v>
      </c>
      <c r="H141" s="36">
        <v>0.3</v>
      </c>
      <c r="I141" s="36">
        <v>0.3</v>
      </c>
      <c r="J141" s="36">
        <v>0.4</v>
      </c>
      <c r="K141" s="36">
        <v>0.4</v>
      </c>
      <c r="L141" s="167">
        <v>0.5</v>
      </c>
    </row>
    <row r="142" spans="1:12" ht="12.75" x14ac:dyDescent="0.2">
      <c r="A142" s="175"/>
      <c r="B142" s="169" t="s">
        <v>5</v>
      </c>
      <c r="C142" s="36">
        <v>0</v>
      </c>
      <c r="D142" s="36">
        <v>0</v>
      </c>
      <c r="E142" s="36">
        <v>0</v>
      </c>
      <c r="F142" s="170">
        <f>F141/E141*100</f>
        <v>154.63917525773195</v>
      </c>
      <c r="G142" s="170">
        <f>G141/F141*100</f>
        <v>100</v>
      </c>
      <c r="H142" s="170">
        <f>H141/F141*100</f>
        <v>100</v>
      </c>
      <c r="I142" s="170">
        <f>I141/G141*100</f>
        <v>100</v>
      </c>
      <c r="J142" s="170">
        <f>J141/H141*100</f>
        <v>133.33333333333334</v>
      </c>
      <c r="K142" s="170">
        <f>K141/I141*100</f>
        <v>133.33333333333334</v>
      </c>
      <c r="L142" s="171">
        <f>L141/J141*100</f>
        <v>125</v>
      </c>
    </row>
    <row r="143" spans="1:12" ht="12.75" x14ac:dyDescent="0.2">
      <c r="A143" s="175" t="s">
        <v>22</v>
      </c>
      <c r="B143" s="169" t="s">
        <v>8</v>
      </c>
      <c r="C143" s="36">
        <v>13</v>
      </c>
      <c r="D143" s="36">
        <v>13.1</v>
      </c>
      <c r="E143" s="36">
        <v>15.6456</v>
      </c>
      <c r="F143" s="36">
        <v>15.6</v>
      </c>
      <c r="G143" s="36">
        <v>15.6</v>
      </c>
      <c r="H143" s="36">
        <v>15.65</v>
      </c>
      <c r="I143" s="36">
        <v>15.65</v>
      </c>
      <c r="J143" s="36">
        <v>15.7</v>
      </c>
      <c r="K143" s="36">
        <v>15.7</v>
      </c>
      <c r="L143" s="167">
        <v>15.75</v>
      </c>
    </row>
    <row r="144" spans="1:12" ht="12.75" x14ac:dyDescent="0.2">
      <c r="A144" s="168"/>
      <c r="B144" s="169" t="s">
        <v>5</v>
      </c>
      <c r="C144" s="36">
        <v>112.55</v>
      </c>
      <c r="D144" s="36">
        <v>100.5</v>
      </c>
      <c r="E144" s="36">
        <v>118.2</v>
      </c>
      <c r="F144" s="170">
        <f>F143/E143*100</f>
        <v>99.708544255253869</v>
      </c>
      <c r="G144" s="170">
        <f>G143/F143*100</f>
        <v>100</v>
      </c>
      <c r="H144" s="170">
        <f>H143/F143*100</f>
        <v>100.32051282051282</v>
      </c>
      <c r="I144" s="170">
        <f>I143/G143*100</f>
        <v>100.32051282051282</v>
      </c>
      <c r="J144" s="170">
        <f>J143/H143*100</f>
        <v>100.31948881789137</v>
      </c>
      <c r="K144" s="170">
        <f>K143/I143*100</f>
        <v>100.31948881789137</v>
      </c>
      <c r="L144" s="171">
        <f>L143/J143*100</f>
        <v>100.31847133757962</v>
      </c>
    </row>
    <row r="145" spans="1:12" ht="12.75" x14ac:dyDescent="0.2">
      <c r="A145" s="168" t="s">
        <v>15</v>
      </c>
      <c r="B145" s="169"/>
      <c r="C145" s="36"/>
      <c r="D145" s="36"/>
      <c r="E145" s="36"/>
      <c r="F145" s="36"/>
      <c r="G145" s="36"/>
      <c r="H145" s="36"/>
      <c r="I145" s="36"/>
      <c r="J145" s="36"/>
      <c r="K145" s="36"/>
      <c r="L145" s="167"/>
    </row>
    <row r="146" spans="1:12" ht="12.75" x14ac:dyDescent="0.2">
      <c r="A146" s="168" t="s">
        <v>20</v>
      </c>
      <c r="B146" s="169" t="s">
        <v>8</v>
      </c>
      <c r="C146" s="36"/>
      <c r="D146" s="36"/>
      <c r="E146" s="36"/>
      <c r="F146" s="36"/>
      <c r="G146" s="36"/>
      <c r="H146" s="36"/>
      <c r="I146" s="36"/>
      <c r="J146" s="36"/>
      <c r="K146" s="36"/>
      <c r="L146" s="167"/>
    </row>
    <row r="147" spans="1:12" ht="12.75" x14ac:dyDescent="0.2">
      <c r="A147" s="168"/>
      <c r="B147" s="169" t="s">
        <v>5</v>
      </c>
      <c r="C147" s="36"/>
      <c r="D147" s="36"/>
      <c r="E147" s="36"/>
      <c r="F147" s="170"/>
      <c r="G147" s="36"/>
      <c r="H147" s="36"/>
      <c r="I147" s="36"/>
      <c r="J147" s="36"/>
      <c r="K147" s="36"/>
      <c r="L147" s="167"/>
    </row>
    <row r="148" spans="1:12" ht="12.75" x14ac:dyDescent="0.2">
      <c r="A148" s="168" t="s">
        <v>21</v>
      </c>
      <c r="B148" s="169" t="s">
        <v>8</v>
      </c>
      <c r="C148" s="36"/>
      <c r="D148" s="36"/>
      <c r="E148" s="36">
        <v>4.24E-2</v>
      </c>
      <c r="F148" s="36">
        <v>4.24E-2</v>
      </c>
      <c r="G148" s="36">
        <v>6.2E-2</v>
      </c>
      <c r="H148" s="36">
        <v>0.1</v>
      </c>
      <c r="I148" s="36"/>
      <c r="J148" s="36"/>
      <c r="K148" s="36"/>
      <c r="L148" s="167"/>
    </row>
    <row r="149" spans="1:12" ht="12.75" x14ac:dyDescent="0.2">
      <c r="A149" s="168"/>
      <c r="B149" s="169" t="s">
        <v>5</v>
      </c>
      <c r="C149" s="36"/>
      <c r="D149" s="36"/>
      <c r="E149" s="36"/>
      <c r="F149" s="170">
        <f>F148/E148*100</f>
        <v>100</v>
      </c>
      <c r="G149" s="170">
        <f>G148/F148*100</f>
        <v>146.22641509433961</v>
      </c>
      <c r="H149" s="170">
        <f>H148/F148*100</f>
        <v>235.84905660377359</v>
      </c>
      <c r="I149" s="170">
        <f>I148/G148*100</f>
        <v>0</v>
      </c>
      <c r="J149" s="170">
        <f>J148/H148*100</f>
        <v>0</v>
      </c>
      <c r="K149" s="170" t="e">
        <f>K148/I148*100</f>
        <v>#DIV/0!</v>
      </c>
      <c r="L149" s="171" t="e">
        <f>L148/J148*100</f>
        <v>#DIV/0!</v>
      </c>
    </row>
    <row r="150" spans="1:12" ht="12.75" x14ac:dyDescent="0.2">
      <c r="A150" s="168" t="s">
        <v>23</v>
      </c>
      <c r="B150" s="169" t="s">
        <v>8</v>
      </c>
      <c r="C150" s="36">
        <v>13</v>
      </c>
      <c r="D150" s="36">
        <v>13.1</v>
      </c>
      <c r="E150" s="36">
        <v>15.565</v>
      </c>
      <c r="F150" s="36">
        <v>15.565</v>
      </c>
      <c r="G150" s="36">
        <v>15.565</v>
      </c>
      <c r="H150" s="36">
        <v>15.6</v>
      </c>
      <c r="I150" s="36">
        <v>15.65</v>
      </c>
      <c r="J150" s="36">
        <v>15.7</v>
      </c>
      <c r="K150" s="36">
        <v>15.7</v>
      </c>
      <c r="L150" s="167">
        <v>15.75</v>
      </c>
    </row>
    <row r="151" spans="1:12" ht="12.75" x14ac:dyDescent="0.2">
      <c r="A151" s="168"/>
      <c r="B151" s="169" t="s">
        <v>5</v>
      </c>
      <c r="C151" s="36">
        <v>112.55</v>
      </c>
      <c r="D151" s="36">
        <v>100.5</v>
      </c>
      <c r="E151" s="170">
        <f>E150/D150*100</f>
        <v>118.81679389312978</v>
      </c>
      <c r="F151" s="170">
        <f>F150/E150*100</f>
        <v>100</v>
      </c>
      <c r="G151" s="170">
        <f>G150/F150*100</f>
        <v>100</v>
      </c>
      <c r="H151" s="170">
        <f>H150/F150*100</f>
        <v>100.22486347574686</v>
      </c>
      <c r="I151" s="170">
        <f>I150/G150*100</f>
        <v>100.54609701252812</v>
      </c>
      <c r="J151" s="170">
        <f>J150/H150*100</f>
        <v>100.64102564102564</v>
      </c>
      <c r="K151" s="170">
        <f>K150/I150*100</f>
        <v>100.31948881789137</v>
      </c>
      <c r="L151" s="171">
        <f>L150/J150*100</f>
        <v>100.31847133757962</v>
      </c>
    </row>
    <row r="152" spans="1:12" ht="12.75" x14ac:dyDescent="0.2">
      <c r="A152" s="175" t="s">
        <v>24</v>
      </c>
      <c r="B152" s="169" t="s">
        <v>8</v>
      </c>
      <c r="C152" s="36">
        <v>3.7</v>
      </c>
      <c r="D152" s="36">
        <v>3.7</v>
      </c>
      <c r="E152" s="36">
        <v>3.7433000000000001</v>
      </c>
      <c r="F152" s="36">
        <v>3.75</v>
      </c>
      <c r="G152" s="36">
        <v>3.75</v>
      </c>
      <c r="H152" s="36">
        <v>3.75</v>
      </c>
      <c r="I152" s="36">
        <v>3.75</v>
      </c>
      <c r="J152" s="36">
        <v>3.8</v>
      </c>
      <c r="K152" s="36">
        <v>3.8</v>
      </c>
      <c r="L152" s="167">
        <v>3.85</v>
      </c>
    </row>
    <row r="153" spans="1:12" ht="12.75" x14ac:dyDescent="0.2">
      <c r="A153" s="168"/>
      <c r="B153" s="169" t="s">
        <v>5</v>
      </c>
      <c r="C153" s="36">
        <v>95.24</v>
      </c>
      <c r="D153" s="36">
        <v>99.7</v>
      </c>
      <c r="E153" s="170">
        <f>E152/1.179/D152*100</f>
        <v>85.810237718634667</v>
      </c>
      <c r="F153" s="170">
        <f>F152/E152*100</f>
        <v>100.17898645580104</v>
      </c>
      <c r="G153" s="170">
        <f>G152/F152*100</f>
        <v>100</v>
      </c>
      <c r="H153" s="170">
        <f>H152/F152*100</f>
        <v>100</v>
      </c>
      <c r="I153" s="170">
        <f>I152/G152*100</f>
        <v>100</v>
      </c>
      <c r="J153" s="170">
        <f>J152/H152*100</f>
        <v>101.33333333333331</v>
      </c>
      <c r="K153" s="170">
        <f>K152/I152*100</f>
        <v>101.33333333333331</v>
      </c>
      <c r="L153" s="171">
        <f>L152/J152*100</f>
        <v>101.31578947368422</v>
      </c>
    </row>
    <row r="154" spans="1:12" ht="12.75" x14ac:dyDescent="0.2">
      <c r="A154" s="168" t="s">
        <v>15</v>
      </c>
      <c r="B154" s="169"/>
      <c r="C154" s="36"/>
      <c r="D154" s="36"/>
      <c r="E154" s="36"/>
      <c r="F154" s="36"/>
      <c r="G154" s="36"/>
      <c r="H154" s="36"/>
      <c r="I154" s="36"/>
      <c r="J154" s="36"/>
      <c r="K154" s="36"/>
      <c r="L154" s="167"/>
    </row>
    <row r="155" spans="1:12" ht="12.75" x14ac:dyDescent="0.2">
      <c r="A155" s="168" t="s">
        <v>20</v>
      </c>
      <c r="B155" s="169" t="s">
        <v>8</v>
      </c>
      <c r="C155" s="36"/>
      <c r="D155" s="36"/>
      <c r="E155" s="36"/>
      <c r="F155" s="36"/>
      <c r="G155" s="36"/>
      <c r="H155" s="36"/>
      <c r="I155" s="36"/>
      <c r="J155" s="36"/>
      <c r="K155" s="36"/>
      <c r="L155" s="167"/>
    </row>
    <row r="156" spans="1:12" ht="12.75" x14ac:dyDescent="0.2">
      <c r="A156" s="168"/>
      <c r="B156" s="169" t="s">
        <v>5</v>
      </c>
      <c r="C156" s="36"/>
      <c r="D156" s="36"/>
      <c r="E156" s="36"/>
      <c r="F156" s="36"/>
      <c r="G156" s="36"/>
      <c r="H156" s="36"/>
      <c r="I156" s="36"/>
      <c r="J156" s="36"/>
      <c r="K156" s="36"/>
      <c r="L156" s="167"/>
    </row>
    <row r="157" spans="1:12" ht="12.75" x14ac:dyDescent="0.2">
      <c r="A157" s="168" t="s">
        <v>21</v>
      </c>
      <c r="B157" s="169" t="s">
        <v>8</v>
      </c>
      <c r="C157" s="36"/>
      <c r="D157" s="36"/>
      <c r="E157" s="36"/>
      <c r="F157" s="36"/>
      <c r="G157" s="36"/>
      <c r="H157" s="36"/>
      <c r="I157" s="36"/>
      <c r="J157" s="36"/>
      <c r="K157" s="36"/>
      <c r="L157" s="167"/>
    </row>
    <row r="158" spans="1:12" ht="12.75" x14ac:dyDescent="0.2">
      <c r="A158" s="168"/>
      <c r="B158" s="169" t="s">
        <v>5</v>
      </c>
      <c r="C158" s="36"/>
      <c r="D158" s="36"/>
      <c r="E158" s="36"/>
      <c r="F158" s="36"/>
      <c r="G158" s="36"/>
      <c r="H158" s="36"/>
      <c r="I158" s="36"/>
      <c r="J158" s="36"/>
      <c r="K158" s="36"/>
      <c r="L158" s="167"/>
    </row>
    <row r="159" spans="1:12" ht="12.75" x14ac:dyDescent="0.2">
      <c r="A159" s="168" t="s">
        <v>23</v>
      </c>
      <c r="B159" s="169" t="s">
        <v>8</v>
      </c>
      <c r="C159" s="36">
        <v>3.7</v>
      </c>
      <c r="D159" s="36">
        <v>3.7</v>
      </c>
      <c r="E159" s="36">
        <v>3.7433000000000001</v>
      </c>
      <c r="F159" s="36">
        <v>3.75</v>
      </c>
      <c r="G159" s="36">
        <v>3.75</v>
      </c>
      <c r="H159" s="36">
        <v>3.75</v>
      </c>
      <c r="I159" s="36">
        <v>3.75</v>
      </c>
      <c r="J159" s="36">
        <v>3.8</v>
      </c>
      <c r="K159" s="36">
        <v>3.8</v>
      </c>
      <c r="L159" s="167">
        <v>3.85</v>
      </c>
    </row>
    <row r="160" spans="1:12" ht="12.75" x14ac:dyDescent="0.2">
      <c r="A160" s="168"/>
      <c r="B160" s="169" t="s">
        <v>5</v>
      </c>
      <c r="C160" s="36">
        <v>95.24</v>
      </c>
      <c r="D160" s="36">
        <v>99.7</v>
      </c>
      <c r="E160" s="170">
        <f>E159/1.179/D159*100</f>
        <v>85.810237718634667</v>
      </c>
      <c r="F160" s="170">
        <f>F159/E159*100</f>
        <v>100.17898645580104</v>
      </c>
      <c r="G160" s="170">
        <f>G159/F159*100</f>
        <v>100</v>
      </c>
      <c r="H160" s="170">
        <f>H159/F159*100</f>
        <v>100</v>
      </c>
      <c r="I160" s="170">
        <f>I159/G159*100</f>
        <v>100</v>
      </c>
      <c r="J160" s="170">
        <f>J159/H159*100</f>
        <v>101.33333333333331</v>
      </c>
      <c r="K160" s="170">
        <f>K159/I159*100</f>
        <v>101.33333333333331</v>
      </c>
      <c r="L160" s="171">
        <f>L159/J159*100</f>
        <v>101.31578947368422</v>
      </c>
    </row>
    <row r="161" spans="1:12" ht="12.75" x14ac:dyDescent="0.2">
      <c r="A161" s="175" t="s">
        <v>175</v>
      </c>
      <c r="B161" s="169" t="s">
        <v>8</v>
      </c>
      <c r="C161" s="36">
        <v>2.4</v>
      </c>
      <c r="D161" s="36">
        <v>2.69</v>
      </c>
      <c r="E161" s="36">
        <v>1.9024000000000001</v>
      </c>
      <c r="F161" s="36">
        <v>1.95</v>
      </c>
      <c r="G161" s="36">
        <v>1.97</v>
      </c>
      <c r="H161" s="36">
        <v>1.97</v>
      </c>
      <c r="I161" s="36">
        <v>1.98</v>
      </c>
      <c r="J161" s="36">
        <v>2</v>
      </c>
      <c r="K161" s="36">
        <v>2</v>
      </c>
      <c r="L161" s="167">
        <v>2.02</v>
      </c>
    </row>
    <row r="162" spans="1:12" ht="12.75" x14ac:dyDescent="0.2">
      <c r="A162" s="168"/>
      <c r="B162" s="169" t="s">
        <v>5</v>
      </c>
      <c r="C162" s="36">
        <v>128.94999999999999</v>
      </c>
      <c r="D162" s="36">
        <v>236.8</v>
      </c>
      <c r="E162" s="170">
        <f>E161/1.088/D161*100</f>
        <v>65.001093374152646</v>
      </c>
      <c r="F162" s="170">
        <f>F161/E161*100</f>
        <v>102.50210260723296</v>
      </c>
      <c r="G162" s="170">
        <f>G161/F161*100</f>
        <v>101.02564102564102</v>
      </c>
      <c r="H162" s="170">
        <f>H161/F161*100</f>
        <v>101.02564102564102</v>
      </c>
      <c r="I162" s="170">
        <f>I161/G161*100</f>
        <v>100.50761421319795</v>
      </c>
      <c r="J162" s="170">
        <f>J161/H161*100</f>
        <v>101.5228426395939</v>
      </c>
      <c r="K162" s="170">
        <f>K161/I161*100</f>
        <v>101.01010101010101</v>
      </c>
      <c r="L162" s="171">
        <f>L161/J161*100</f>
        <v>101</v>
      </c>
    </row>
    <row r="163" spans="1:12" ht="12.75" x14ac:dyDescent="0.2">
      <c r="A163" s="168" t="s">
        <v>15</v>
      </c>
      <c r="B163" s="169"/>
      <c r="C163" s="36"/>
      <c r="D163" s="36"/>
      <c r="E163" s="36"/>
      <c r="F163" s="36"/>
      <c r="G163" s="36"/>
      <c r="H163" s="36"/>
      <c r="I163" s="36"/>
      <c r="J163" s="36"/>
      <c r="K163" s="36"/>
      <c r="L163" s="167"/>
    </row>
    <row r="164" spans="1:12" ht="12.75" x14ac:dyDescent="0.2">
      <c r="A164" s="168" t="s">
        <v>20</v>
      </c>
      <c r="B164" s="169" t="s">
        <v>8</v>
      </c>
      <c r="C164" s="36">
        <v>0.5</v>
      </c>
      <c r="D164" s="36">
        <v>1.542</v>
      </c>
      <c r="E164" s="36">
        <v>1.1108</v>
      </c>
      <c r="F164" s="36">
        <v>1.135</v>
      </c>
      <c r="G164" s="36">
        <v>1.1499999999999999</v>
      </c>
      <c r="H164" s="36">
        <v>1.1499999999999999</v>
      </c>
      <c r="I164" s="36">
        <v>1.1599999999999999</v>
      </c>
      <c r="J164" s="36">
        <v>1.165</v>
      </c>
      <c r="K164" s="36">
        <v>1.165</v>
      </c>
      <c r="L164" s="167">
        <v>1.17</v>
      </c>
    </row>
    <row r="165" spans="1:12" ht="12.75" x14ac:dyDescent="0.2">
      <c r="A165" s="168"/>
      <c r="B165" s="169" t="s">
        <v>5</v>
      </c>
      <c r="C165" s="36">
        <v>80.59</v>
      </c>
      <c r="D165" s="36">
        <v>300</v>
      </c>
      <c r="E165" s="170">
        <f>E164/D164*100</f>
        <v>72.036316472114137</v>
      </c>
      <c r="F165" s="170">
        <f>F164/E164*100</f>
        <v>102.17861001080301</v>
      </c>
      <c r="G165" s="170">
        <f>G164/F164*100</f>
        <v>101.32158590308369</v>
      </c>
      <c r="H165" s="170">
        <f>H164/F164*100</f>
        <v>101.32158590308369</v>
      </c>
      <c r="I165" s="170">
        <f>I164/G164*100</f>
        <v>100.8695652173913</v>
      </c>
      <c r="J165" s="170">
        <f>J164/H164*100</f>
        <v>101.30434782608697</v>
      </c>
      <c r="K165" s="170">
        <f>K164/I164*100</f>
        <v>100.43103448275863</v>
      </c>
      <c r="L165" s="171">
        <f>L164/J164*100</f>
        <v>100.42918454935621</v>
      </c>
    </row>
    <row r="166" spans="1:12" ht="12.75" x14ac:dyDescent="0.2">
      <c r="A166" s="168" t="s">
        <v>21</v>
      </c>
      <c r="B166" s="169" t="s">
        <v>8</v>
      </c>
      <c r="C166" s="36"/>
      <c r="D166" s="36"/>
      <c r="E166" s="36">
        <v>4.6260000000000003E-2</v>
      </c>
      <c r="F166" s="36">
        <v>6.5000000000000002E-2</v>
      </c>
      <c r="G166" s="36">
        <v>7.0000000000000007E-2</v>
      </c>
      <c r="H166" s="36">
        <v>7.0000000000000007E-2</v>
      </c>
      <c r="I166" s="36">
        <v>7.0000000000000007E-2</v>
      </c>
      <c r="J166" s="36">
        <v>0.75</v>
      </c>
      <c r="K166" s="36">
        <v>0.75</v>
      </c>
      <c r="L166" s="167">
        <v>0.8</v>
      </c>
    </row>
    <row r="167" spans="1:12" ht="12.75" x14ac:dyDescent="0.2">
      <c r="A167" s="168"/>
      <c r="B167" s="169" t="s">
        <v>5</v>
      </c>
      <c r="C167" s="36"/>
      <c r="D167" s="36"/>
      <c r="E167" s="170"/>
      <c r="F167" s="170">
        <f>F166/E166*100</f>
        <v>140.51015996541287</v>
      </c>
      <c r="G167" s="170">
        <f>G166/F166*100</f>
        <v>107.69230769230771</v>
      </c>
      <c r="H167" s="170">
        <f>H166/F166*100</f>
        <v>107.69230769230771</v>
      </c>
      <c r="I167" s="170">
        <f>I166/G166*100</f>
        <v>100</v>
      </c>
      <c r="J167" s="170">
        <f>J166/H166*100</f>
        <v>1071.4285714285713</v>
      </c>
      <c r="K167" s="170">
        <f>K166/I166*100</f>
        <v>1071.4285714285713</v>
      </c>
      <c r="L167" s="171">
        <f>L166/J166*100</f>
        <v>106.66666666666667</v>
      </c>
    </row>
    <row r="168" spans="1:12" ht="12.75" x14ac:dyDescent="0.2">
      <c r="A168" s="168" t="s">
        <v>23</v>
      </c>
      <c r="B168" s="169" t="s">
        <v>8</v>
      </c>
      <c r="C168" s="36">
        <v>1.9</v>
      </c>
      <c r="D168" s="36">
        <v>1.5</v>
      </c>
      <c r="E168" s="36">
        <v>0.74529999999999996</v>
      </c>
      <c r="F168" s="36">
        <v>0.75</v>
      </c>
      <c r="G168" s="36">
        <v>0.75</v>
      </c>
      <c r="H168" s="36">
        <v>0.75</v>
      </c>
      <c r="I168" s="36">
        <v>0.75</v>
      </c>
      <c r="J168" s="36">
        <v>0.76</v>
      </c>
      <c r="K168" s="36">
        <v>0.76</v>
      </c>
      <c r="L168" s="167">
        <v>0.77</v>
      </c>
    </row>
    <row r="169" spans="1:12" ht="12.75" x14ac:dyDescent="0.2">
      <c r="A169" s="168"/>
      <c r="B169" s="169" t="s">
        <v>5</v>
      </c>
      <c r="C169" s="36">
        <v>153.13</v>
      </c>
      <c r="D169" s="36">
        <v>78.7</v>
      </c>
      <c r="E169" s="170">
        <f>E168/1.088/D168*100</f>
        <v>45.667892156862742</v>
      </c>
      <c r="F169" s="170">
        <f>F168/E168*100</f>
        <v>100.63061854286866</v>
      </c>
      <c r="G169" s="170">
        <f>G168/F168*100</f>
        <v>100</v>
      </c>
      <c r="H169" s="170">
        <f>H168/F168*100</f>
        <v>100</v>
      </c>
      <c r="I169" s="170">
        <f>I168/G168*100</f>
        <v>100</v>
      </c>
      <c r="J169" s="170">
        <f>J168/H168*100</f>
        <v>101.33333333333334</v>
      </c>
      <c r="K169" s="170">
        <f>K168/I168*100</f>
        <v>101.33333333333334</v>
      </c>
      <c r="L169" s="171">
        <f>L168/J168*100</f>
        <v>101.31578947368421</v>
      </c>
    </row>
    <row r="170" spans="1:12" ht="12.75" x14ac:dyDescent="0.2">
      <c r="A170" s="175" t="s">
        <v>25</v>
      </c>
      <c r="B170" s="169" t="s">
        <v>8</v>
      </c>
      <c r="C170" s="36">
        <v>8.6999999999999993</v>
      </c>
      <c r="D170" s="36">
        <v>9</v>
      </c>
      <c r="E170" s="36">
        <v>9.1328999999999994</v>
      </c>
      <c r="F170" s="36">
        <v>9.25</v>
      </c>
      <c r="G170" s="36">
        <v>9.25</v>
      </c>
      <c r="H170" s="36">
        <v>9.26</v>
      </c>
      <c r="I170" s="36">
        <v>9.26</v>
      </c>
      <c r="J170" s="36">
        <v>9.27</v>
      </c>
      <c r="K170" s="36">
        <v>9.27</v>
      </c>
      <c r="L170" s="167">
        <v>9.2799999999999994</v>
      </c>
    </row>
    <row r="171" spans="1:12" ht="12.75" x14ac:dyDescent="0.2">
      <c r="A171" s="168"/>
      <c r="B171" s="169" t="s">
        <v>5</v>
      </c>
      <c r="C171" s="36">
        <v>83.31</v>
      </c>
      <c r="D171" s="36">
        <v>103.1</v>
      </c>
      <c r="E171" s="170">
        <f>E170/1.088/D170*100</f>
        <v>93.268995098039198</v>
      </c>
      <c r="F171" s="170">
        <f>F170/E170*100</f>
        <v>101.28217762156599</v>
      </c>
      <c r="G171" s="170">
        <f>G170/F170*100</f>
        <v>100</v>
      </c>
      <c r="H171" s="170">
        <f>H170/F170*100</f>
        <v>100.10810810810811</v>
      </c>
      <c r="I171" s="170">
        <f>I170/G170*100</f>
        <v>100.10810810810811</v>
      </c>
      <c r="J171" s="170">
        <f>J170/H170*100</f>
        <v>100.10799136069114</v>
      </c>
      <c r="K171" s="170">
        <f>K170/I170*100</f>
        <v>100.10799136069114</v>
      </c>
      <c r="L171" s="171">
        <f>L170/J170*100</f>
        <v>100.10787486515642</v>
      </c>
    </row>
    <row r="172" spans="1:12" ht="12.75" x14ac:dyDescent="0.2">
      <c r="A172" s="168" t="s">
        <v>15</v>
      </c>
      <c r="B172" s="169"/>
      <c r="C172" s="36"/>
      <c r="D172" s="36"/>
      <c r="E172" s="36"/>
      <c r="F172" s="36"/>
      <c r="G172" s="36"/>
      <c r="H172" s="36"/>
      <c r="I172" s="36"/>
      <c r="J172" s="36"/>
      <c r="K172" s="36"/>
      <c r="L172" s="167"/>
    </row>
    <row r="173" spans="1:12" ht="12.75" x14ac:dyDescent="0.2">
      <c r="A173" s="168" t="s">
        <v>20</v>
      </c>
      <c r="B173" s="169" t="s">
        <v>8</v>
      </c>
      <c r="C173" s="36">
        <v>3.3</v>
      </c>
      <c r="D173" s="36">
        <v>3.5</v>
      </c>
      <c r="E173" s="36">
        <v>3.7</v>
      </c>
      <c r="F173" s="36">
        <v>3.8</v>
      </c>
      <c r="G173" s="36">
        <v>3.8</v>
      </c>
      <c r="H173" s="36">
        <v>3.81</v>
      </c>
      <c r="I173" s="36">
        <v>3.81</v>
      </c>
      <c r="J173" s="36">
        <v>3.82</v>
      </c>
      <c r="K173" s="36">
        <v>3.82</v>
      </c>
      <c r="L173" s="167">
        <v>3.83</v>
      </c>
    </row>
    <row r="174" spans="1:12" ht="12.75" x14ac:dyDescent="0.2">
      <c r="A174" s="168"/>
      <c r="B174" s="169" t="s">
        <v>5</v>
      </c>
      <c r="C174" s="36">
        <v>81.83</v>
      </c>
      <c r="D174" s="36">
        <v>105.7</v>
      </c>
      <c r="E174" s="170">
        <f>E173/1.088/D173*100</f>
        <v>97.163865546218489</v>
      </c>
      <c r="F174" s="170">
        <f>F173/E173*100</f>
        <v>102.70270270270269</v>
      </c>
      <c r="G174" s="170">
        <f>G173/F173*100</f>
        <v>100</v>
      </c>
      <c r="H174" s="170">
        <f>H173/F173*100</f>
        <v>100.26315789473685</v>
      </c>
      <c r="I174" s="170">
        <f>I173/G173*100</f>
        <v>100.26315789473685</v>
      </c>
      <c r="J174" s="170">
        <f>J173/H173*100</f>
        <v>100.26246719160103</v>
      </c>
      <c r="K174" s="170">
        <f>K173/I173*100</f>
        <v>100.26246719160103</v>
      </c>
      <c r="L174" s="171">
        <f>L173/J173*100</f>
        <v>100.26178010471205</v>
      </c>
    </row>
    <row r="175" spans="1:12" ht="12.75" x14ac:dyDescent="0.2">
      <c r="A175" s="168" t="s">
        <v>21</v>
      </c>
      <c r="B175" s="169" t="s">
        <v>8</v>
      </c>
      <c r="C175" s="36"/>
      <c r="D175" s="36"/>
      <c r="E175" s="36"/>
      <c r="F175" s="36"/>
      <c r="G175" s="36"/>
      <c r="H175" s="36"/>
      <c r="I175" s="36"/>
      <c r="J175" s="36"/>
      <c r="K175" s="36"/>
      <c r="L175" s="167"/>
    </row>
    <row r="176" spans="1:12" ht="12.75" x14ac:dyDescent="0.2">
      <c r="A176" s="168"/>
      <c r="B176" s="169" t="s">
        <v>5</v>
      </c>
      <c r="C176" s="36"/>
      <c r="D176" s="36"/>
      <c r="E176" s="36"/>
      <c r="F176" s="36"/>
      <c r="G176" s="36"/>
      <c r="H176" s="36"/>
      <c r="I176" s="36"/>
      <c r="J176" s="36"/>
      <c r="K176" s="36"/>
      <c r="L176" s="167"/>
    </row>
    <row r="177" spans="1:12" ht="12.75" x14ac:dyDescent="0.2">
      <c r="A177" s="168" t="s">
        <v>23</v>
      </c>
      <c r="B177" s="169" t="s">
        <v>8</v>
      </c>
      <c r="C177" s="36">
        <v>5.4</v>
      </c>
      <c r="D177" s="36">
        <v>5.5</v>
      </c>
      <c r="E177" s="36">
        <v>5.43</v>
      </c>
      <c r="F177" s="36">
        <v>5.45</v>
      </c>
      <c r="G177" s="36">
        <v>5.45</v>
      </c>
      <c r="H177" s="36">
        <v>5.45</v>
      </c>
      <c r="I177" s="36">
        <v>5.45</v>
      </c>
      <c r="J177" s="36">
        <v>5.45</v>
      </c>
      <c r="K177" s="36">
        <v>5.45</v>
      </c>
      <c r="L177" s="167">
        <v>5.45</v>
      </c>
    </row>
    <row r="178" spans="1:12" ht="12.75" x14ac:dyDescent="0.2">
      <c r="A178" s="168"/>
      <c r="B178" s="169" t="s">
        <v>5</v>
      </c>
      <c r="C178" s="36">
        <v>84.23</v>
      </c>
      <c r="D178" s="36">
        <v>101.5</v>
      </c>
      <c r="E178" s="170">
        <f>E177/1.088/D177*100</f>
        <v>90.741978609625662</v>
      </c>
      <c r="F178" s="170">
        <f>F177/E177*100</f>
        <v>100.3683241252302</v>
      </c>
      <c r="G178" s="170">
        <f>G177/F177*100</f>
        <v>100</v>
      </c>
      <c r="H178" s="170">
        <f>H177/F177*100</f>
        <v>100</v>
      </c>
      <c r="I178" s="170">
        <f>I177/G177*100</f>
        <v>100</v>
      </c>
      <c r="J178" s="170">
        <f>J177/H177*100</f>
        <v>100</v>
      </c>
      <c r="K178" s="170">
        <f>K177/I177*100</f>
        <v>100</v>
      </c>
      <c r="L178" s="171">
        <f>L177/J177*100</f>
        <v>100</v>
      </c>
    </row>
    <row r="179" spans="1:12" ht="12.75" x14ac:dyDescent="0.2">
      <c r="A179" s="175" t="s">
        <v>26</v>
      </c>
      <c r="B179" s="169" t="s">
        <v>36</v>
      </c>
      <c r="C179" s="36">
        <v>0.5</v>
      </c>
      <c r="D179" s="36">
        <v>0.5</v>
      </c>
      <c r="E179" s="36">
        <v>0.5</v>
      </c>
      <c r="F179" s="36">
        <v>0.70399999999999996</v>
      </c>
      <c r="G179" s="36">
        <v>0.70399999999999996</v>
      </c>
      <c r="H179" s="36">
        <v>0.70399999999999996</v>
      </c>
      <c r="I179" s="36">
        <v>0.70399999999999996</v>
      </c>
      <c r="J179" s="36">
        <v>0.70399999999999996</v>
      </c>
      <c r="K179" s="36">
        <v>0.70399999999999996</v>
      </c>
      <c r="L179" s="167">
        <v>0.70399999999999996</v>
      </c>
    </row>
    <row r="180" spans="1:12" ht="12.75" x14ac:dyDescent="0.2">
      <c r="A180" s="168"/>
      <c r="B180" s="169" t="s">
        <v>5</v>
      </c>
      <c r="C180" s="36">
        <v>96.71</v>
      </c>
      <c r="D180" s="36">
        <v>99.7</v>
      </c>
      <c r="E180" s="170">
        <f>E179/1.088/D179*100</f>
        <v>91.911764705882348</v>
      </c>
      <c r="F180" s="170">
        <f>F179/E179*100</f>
        <v>140.79999999999998</v>
      </c>
      <c r="G180" s="170">
        <f>G179/F179*100</f>
        <v>100</v>
      </c>
      <c r="H180" s="170">
        <f>H179/F179*100</f>
        <v>100</v>
      </c>
      <c r="I180" s="170">
        <f>I179/G179*100</f>
        <v>100</v>
      </c>
      <c r="J180" s="170">
        <f>J179/H179*100</f>
        <v>100</v>
      </c>
      <c r="K180" s="170">
        <f>K179/I179*100</f>
        <v>100</v>
      </c>
      <c r="L180" s="171">
        <f>L179/J179*100</f>
        <v>100</v>
      </c>
    </row>
    <row r="181" spans="1:12" ht="12.75" x14ac:dyDescent="0.2">
      <c r="A181" s="168" t="s">
        <v>15</v>
      </c>
      <c r="B181" s="169"/>
      <c r="C181" s="36"/>
      <c r="D181" s="36"/>
      <c r="E181" s="36"/>
      <c r="F181" s="36"/>
      <c r="G181" s="36"/>
      <c r="H181" s="36"/>
      <c r="I181" s="36"/>
      <c r="J181" s="36"/>
      <c r="K181" s="36"/>
      <c r="L181" s="167"/>
    </row>
    <row r="182" spans="1:12" ht="12.75" x14ac:dyDescent="0.2">
      <c r="A182" s="168" t="s">
        <v>20</v>
      </c>
      <c r="B182" s="169" t="s">
        <v>36</v>
      </c>
      <c r="C182" s="36"/>
      <c r="D182" s="36"/>
      <c r="E182" s="36"/>
      <c r="F182" s="36"/>
      <c r="G182" s="36"/>
      <c r="H182" s="36"/>
      <c r="I182" s="36"/>
      <c r="J182" s="36"/>
      <c r="K182" s="36"/>
      <c r="L182" s="167"/>
    </row>
    <row r="183" spans="1:12" ht="12.75" x14ac:dyDescent="0.2">
      <c r="A183" s="168"/>
      <c r="B183" s="169" t="s">
        <v>5</v>
      </c>
      <c r="C183" s="36"/>
      <c r="D183" s="36"/>
      <c r="E183" s="36"/>
      <c r="F183" s="36"/>
      <c r="G183" s="36"/>
      <c r="H183" s="36"/>
      <c r="I183" s="36"/>
      <c r="J183" s="36"/>
      <c r="K183" s="36"/>
      <c r="L183" s="167"/>
    </row>
    <row r="184" spans="1:12" ht="12.75" x14ac:dyDescent="0.2">
      <c r="A184" s="168" t="s">
        <v>21</v>
      </c>
      <c r="B184" s="169" t="s">
        <v>36</v>
      </c>
      <c r="C184" s="36"/>
      <c r="D184" s="36"/>
      <c r="E184" s="36"/>
      <c r="F184" s="36"/>
      <c r="G184" s="36"/>
      <c r="H184" s="36"/>
      <c r="I184" s="36"/>
      <c r="J184" s="36"/>
      <c r="K184" s="36"/>
      <c r="L184" s="167"/>
    </row>
    <row r="185" spans="1:12" ht="12.75" x14ac:dyDescent="0.2">
      <c r="A185" s="168"/>
      <c r="B185" s="169" t="s">
        <v>5</v>
      </c>
      <c r="C185" s="36"/>
      <c r="D185" s="36"/>
      <c r="E185" s="36"/>
      <c r="F185" s="36"/>
      <c r="G185" s="36"/>
      <c r="H185" s="36"/>
      <c r="I185" s="36"/>
      <c r="J185" s="36"/>
      <c r="K185" s="36"/>
      <c r="L185" s="167"/>
    </row>
    <row r="186" spans="1:12" ht="12.75" x14ac:dyDescent="0.2">
      <c r="A186" s="168" t="s">
        <v>23</v>
      </c>
      <c r="B186" s="169" t="s">
        <v>36</v>
      </c>
      <c r="C186" s="36">
        <v>0.5</v>
      </c>
      <c r="D186" s="36">
        <v>0.5</v>
      </c>
      <c r="E186" s="36">
        <v>0.5</v>
      </c>
      <c r="F186" s="36">
        <v>0.70399999999999996</v>
      </c>
      <c r="G186" s="36">
        <v>0.70399999999999996</v>
      </c>
      <c r="H186" s="36">
        <v>0.70399999999999996</v>
      </c>
      <c r="I186" s="36">
        <v>0.70399999999999996</v>
      </c>
      <c r="J186" s="36">
        <v>0.70399999999999996</v>
      </c>
      <c r="K186" s="36">
        <v>0.70399999999999996</v>
      </c>
      <c r="L186" s="167">
        <v>0.70399999999999996</v>
      </c>
    </row>
    <row r="187" spans="1:12" ht="12.75" x14ac:dyDescent="0.2">
      <c r="A187" s="168"/>
      <c r="B187" s="169" t="s">
        <v>5</v>
      </c>
      <c r="C187" s="36">
        <v>96.71</v>
      </c>
      <c r="D187" s="36">
        <v>99.7</v>
      </c>
      <c r="E187" s="170">
        <f>E186/1.088/D186*100</f>
        <v>91.911764705882348</v>
      </c>
      <c r="F187" s="170">
        <f>F186/E186*100</f>
        <v>140.79999999999998</v>
      </c>
      <c r="G187" s="170">
        <f>G186/F186*100</f>
        <v>100</v>
      </c>
      <c r="H187" s="170">
        <f>H186/F186*100</f>
        <v>100</v>
      </c>
      <c r="I187" s="170">
        <f>I186/G186*100</f>
        <v>100</v>
      </c>
      <c r="J187" s="170">
        <f>J186/H186*100</f>
        <v>100</v>
      </c>
      <c r="K187" s="170">
        <f>K186/I186*100</f>
        <v>100</v>
      </c>
      <c r="L187" s="171">
        <f>L186/J186*100</f>
        <v>100</v>
      </c>
    </row>
    <row r="188" spans="1:12" ht="25.5" x14ac:dyDescent="0.2">
      <c r="A188" s="175" t="s">
        <v>27</v>
      </c>
      <c r="B188" s="169"/>
      <c r="C188" s="36"/>
      <c r="D188" s="36"/>
      <c r="E188" s="36"/>
      <c r="F188" s="36"/>
      <c r="G188" s="36"/>
      <c r="H188" s="36"/>
      <c r="I188" s="36"/>
      <c r="J188" s="36"/>
      <c r="K188" s="36"/>
      <c r="L188" s="167"/>
    </row>
    <row r="189" spans="1:12" ht="12.75" x14ac:dyDescent="0.2">
      <c r="A189" s="168" t="s">
        <v>28</v>
      </c>
      <c r="B189" s="169" t="s">
        <v>37</v>
      </c>
      <c r="C189" s="36">
        <v>13.9</v>
      </c>
      <c r="D189" s="36">
        <v>13.9</v>
      </c>
      <c r="E189" s="36">
        <v>12.96</v>
      </c>
      <c r="F189" s="36">
        <v>10.36</v>
      </c>
      <c r="G189" s="36">
        <v>13</v>
      </c>
      <c r="H189" s="36">
        <v>13</v>
      </c>
      <c r="I189" s="36">
        <v>13.3</v>
      </c>
      <c r="J189" s="36">
        <v>13.5</v>
      </c>
      <c r="K189" s="36">
        <v>13.5</v>
      </c>
      <c r="L189" s="167">
        <v>13.7</v>
      </c>
    </row>
    <row r="190" spans="1:12" ht="12.75" x14ac:dyDescent="0.2">
      <c r="A190" s="168" t="s">
        <v>29</v>
      </c>
      <c r="B190" s="169" t="s">
        <v>37</v>
      </c>
      <c r="C190" s="36">
        <v>0.8</v>
      </c>
      <c r="D190" s="36">
        <v>0.8</v>
      </c>
      <c r="E190" s="36">
        <v>0.82709999999999995</v>
      </c>
      <c r="F190" s="36">
        <v>0.82709999999999995</v>
      </c>
      <c r="G190" s="36">
        <v>0.8</v>
      </c>
      <c r="H190" s="36">
        <v>0.8</v>
      </c>
      <c r="I190" s="36">
        <v>0.8</v>
      </c>
      <c r="J190" s="36">
        <v>0.8</v>
      </c>
      <c r="K190" s="36">
        <v>0.8</v>
      </c>
      <c r="L190" s="167">
        <v>0.8</v>
      </c>
    </row>
    <row r="191" spans="1:12" ht="12.75" x14ac:dyDescent="0.2">
      <c r="A191" s="168" t="s">
        <v>30</v>
      </c>
      <c r="B191" s="169" t="s">
        <v>37</v>
      </c>
      <c r="C191" s="36">
        <v>0.13</v>
      </c>
      <c r="D191" s="36">
        <v>0.12</v>
      </c>
      <c r="E191" s="36">
        <v>0.13009999999999999</v>
      </c>
      <c r="F191" s="36">
        <v>0.13009999999999999</v>
      </c>
      <c r="G191" s="36">
        <v>0.13</v>
      </c>
      <c r="H191" s="36">
        <v>0.13</v>
      </c>
      <c r="I191" s="36">
        <v>0.13</v>
      </c>
      <c r="J191" s="36">
        <v>0.13</v>
      </c>
      <c r="K191" s="36">
        <v>0.13</v>
      </c>
      <c r="L191" s="167">
        <v>0.13</v>
      </c>
    </row>
    <row r="192" spans="1:12" ht="12.75" x14ac:dyDescent="0.2">
      <c r="A192" s="175" t="s">
        <v>93</v>
      </c>
      <c r="B192" s="169"/>
      <c r="C192" s="36"/>
      <c r="D192" s="36"/>
      <c r="E192" s="36"/>
      <c r="F192" s="36"/>
      <c r="G192" s="36"/>
      <c r="H192" s="36"/>
      <c r="I192" s="36"/>
      <c r="J192" s="36"/>
      <c r="K192" s="36"/>
      <c r="L192" s="167"/>
    </row>
    <row r="193" spans="1:13" ht="12.75" x14ac:dyDescent="0.2">
      <c r="A193" s="168" t="s">
        <v>31</v>
      </c>
      <c r="B193" s="169" t="s">
        <v>38</v>
      </c>
      <c r="C193" s="36">
        <v>6.4</v>
      </c>
      <c r="D193" s="36">
        <v>6.4</v>
      </c>
      <c r="E193" s="36">
        <v>6.3319999999999999</v>
      </c>
      <c r="F193" s="36">
        <v>6.47</v>
      </c>
      <c r="G193" s="36">
        <v>6.47</v>
      </c>
      <c r="H193" s="36">
        <v>6.5</v>
      </c>
      <c r="I193" s="36">
        <v>6.5</v>
      </c>
      <c r="J193" s="36">
        <v>6.55</v>
      </c>
      <c r="K193" s="36">
        <v>6.55</v>
      </c>
      <c r="L193" s="167">
        <v>6.6</v>
      </c>
    </row>
    <row r="194" spans="1:13" ht="12.75" x14ac:dyDescent="0.2">
      <c r="A194" s="168" t="s">
        <v>32</v>
      </c>
      <c r="B194" s="169" t="s">
        <v>38</v>
      </c>
      <c r="C194" s="36">
        <v>2.9</v>
      </c>
      <c r="D194" s="36">
        <v>2.9</v>
      </c>
      <c r="E194" s="36">
        <v>2.98</v>
      </c>
      <c r="F194" s="36">
        <v>2.93</v>
      </c>
      <c r="G194" s="36">
        <v>2.9</v>
      </c>
      <c r="H194" s="36">
        <v>2.95</v>
      </c>
      <c r="I194" s="36">
        <v>3</v>
      </c>
      <c r="J194" s="36">
        <v>3</v>
      </c>
      <c r="K194" s="36">
        <v>3.1</v>
      </c>
      <c r="L194" s="167">
        <v>3.2</v>
      </c>
    </row>
    <row r="195" spans="1:13" ht="12.75" x14ac:dyDescent="0.2">
      <c r="A195" s="168" t="s">
        <v>33</v>
      </c>
      <c r="B195" s="169" t="s">
        <v>38</v>
      </c>
      <c r="C195" s="36">
        <v>1.9</v>
      </c>
      <c r="D195" s="36">
        <v>4.5</v>
      </c>
      <c r="E195" s="36">
        <v>4.92</v>
      </c>
      <c r="F195" s="36">
        <v>4.92</v>
      </c>
      <c r="G195" s="36">
        <v>4.9000000000000004</v>
      </c>
      <c r="H195" s="36">
        <v>4.95</v>
      </c>
      <c r="I195" s="36">
        <v>4.95</v>
      </c>
      <c r="J195" s="36">
        <v>5</v>
      </c>
      <c r="K195" s="36">
        <v>5</v>
      </c>
      <c r="L195" s="167">
        <v>5.0999999999999996</v>
      </c>
    </row>
    <row r="196" spans="1:13" ht="13.5" thickBot="1" x14ac:dyDescent="0.25">
      <c r="A196" s="177" t="s">
        <v>34</v>
      </c>
      <c r="B196" s="178" t="s">
        <v>38</v>
      </c>
      <c r="C196" s="179">
        <v>4.5</v>
      </c>
      <c r="D196" s="179">
        <v>4.5</v>
      </c>
      <c r="E196" s="179">
        <v>7.1710000000000003</v>
      </c>
      <c r="F196" s="179">
        <v>7.18</v>
      </c>
      <c r="G196" s="179">
        <v>7.18</v>
      </c>
      <c r="H196" s="179">
        <v>7.2</v>
      </c>
      <c r="I196" s="179">
        <v>7.2</v>
      </c>
      <c r="J196" s="179">
        <v>7.25</v>
      </c>
      <c r="K196" s="179">
        <v>7.25</v>
      </c>
      <c r="L196" s="180">
        <v>7.3</v>
      </c>
    </row>
    <row r="197" spans="1:13" s="27" customFormat="1" ht="13.5" thickBot="1" x14ac:dyDescent="0.25">
      <c r="A197" s="258" t="s">
        <v>99</v>
      </c>
      <c r="B197" s="259"/>
      <c r="C197" s="259"/>
      <c r="D197" s="259"/>
      <c r="E197" s="259"/>
      <c r="F197" s="259"/>
      <c r="G197" s="259"/>
      <c r="H197" s="259"/>
      <c r="I197" s="259"/>
      <c r="J197" s="259"/>
      <c r="K197" s="259"/>
      <c r="L197" s="260"/>
    </row>
    <row r="198" spans="1:13" ht="24" x14ac:dyDescent="0.2">
      <c r="A198" s="138" t="s">
        <v>41</v>
      </c>
      <c r="B198" s="139"/>
      <c r="C198" s="140"/>
      <c r="D198" s="140"/>
      <c r="E198" s="140"/>
      <c r="F198" s="140"/>
      <c r="G198" s="140"/>
      <c r="H198" s="140"/>
      <c r="I198" s="140"/>
      <c r="J198" s="140"/>
      <c r="K198" s="141"/>
      <c r="L198" s="140"/>
    </row>
    <row r="199" spans="1:13" ht="12.75" x14ac:dyDescent="0.2">
      <c r="A199" s="142" t="s">
        <v>2</v>
      </c>
      <c r="B199" s="143" t="s">
        <v>7</v>
      </c>
      <c r="C199" s="144">
        <v>245.1</v>
      </c>
      <c r="D199" s="144">
        <v>1223.8</v>
      </c>
      <c r="E199" s="144">
        <v>397.2</v>
      </c>
      <c r="F199" s="225">
        <f>F203+F206+F212+F215+F218+F221+F224+F230+F233</f>
        <v>332.85199999999998</v>
      </c>
      <c r="G199" s="225">
        <f t="shared" ref="G199:K199" si="12">G203+G206+G212+G215+G218+G221+G224+G230+G233</f>
        <v>183.10000000000002</v>
      </c>
      <c r="H199" s="225">
        <f t="shared" si="12"/>
        <v>251.79999999999998</v>
      </c>
      <c r="I199" s="225">
        <f t="shared" si="12"/>
        <v>192.6816</v>
      </c>
      <c r="J199" s="225">
        <f t="shared" si="12"/>
        <v>2095.6815999999999</v>
      </c>
      <c r="K199" s="225">
        <f t="shared" si="12"/>
        <v>292.16919999999993</v>
      </c>
      <c r="L199" s="225">
        <f>L203+L206+L212+L215+L218+L221+L224+L230+L233</f>
        <v>378.47500000000002</v>
      </c>
    </row>
    <row r="200" spans="1:13" ht="12.75" x14ac:dyDescent="0.2">
      <c r="A200" s="142" t="s">
        <v>16</v>
      </c>
      <c r="B200" s="143" t="s">
        <v>5</v>
      </c>
      <c r="C200" s="144">
        <v>66.8</v>
      </c>
      <c r="D200" s="144">
        <v>483.4</v>
      </c>
      <c r="E200" s="144">
        <v>32.5</v>
      </c>
      <c r="F200" s="148">
        <f>F199/1.06/E199*100</f>
        <v>79.056223754963995</v>
      </c>
      <c r="G200" s="148">
        <f>G199/1.052/F199*100</f>
        <v>52.290336142728513</v>
      </c>
      <c r="H200" s="148">
        <f>H199/1.05/F199*100</f>
        <v>72.046892856141412</v>
      </c>
      <c r="I200" s="148">
        <f>I199/1.046/G199*100</f>
        <v>100.60515051487396</v>
      </c>
      <c r="J200" s="148">
        <f>J199/1.045/H199*100</f>
        <v>796.44040420931026</v>
      </c>
      <c r="K200" s="224">
        <f>K199/1.044/I199*100</f>
        <v>145.24249100877068</v>
      </c>
      <c r="L200" s="148">
        <f>L199/J199/1.042*100</f>
        <v>17.331820333475491</v>
      </c>
      <c r="M200" s="226"/>
    </row>
    <row r="201" spans="1:13" ht="12.75" x14ac:dyDescent="0.2">
      <c r="A201" s="146" t="s">
        <v>273</v>
      </c>
      <c r="B201" s="147"/>
      <c r="C201" s="148"/>
      <c r="D201" s="148"/>
      <c r="E201" s="148"/>
      <c r="F201" s="148"/>
      <c r="G201" s="148"/>
      <c r="H201" s="148"/>
      <c r="I201" s="148"/>
      <c r="J201" s="148"/>
      <c r="K201" s="145"/>
      <c r="L201" s="148"/>
    </row>
    <row r="202" spans="1:13" s="18" customFormat="1" ht="12.75" x14ac:dyDescent="0.2">
      <c r="A202" s="252" t="s">
        <v>118</v>
      </c>
      <c r="B202" s="253"/>
      <c r="C202" s="148"/>
      <c r="D202" s="148"/>
      <c r="E202" s="148"/>
      <c r="F202" s="148"/>
      <c r="G202" s="148"/>
      <c r="H202" s="148"/>
      <c r="I202" s="148"/>
      <c r="J202" s="148"/>
      <c r="K202" s="149"/>
      <c r="L202" s="148"/>
    </row>
    <row r="203" spans="1:13" ht="12.75" x14ac:dyDescent="0.2">
      <c r="A203" s="150" t="s">
        <v>2</v>
      </c>
      <c r="B203" s="147" t="s">
        <v>7</v>
      </c>
      <c r="C203" s="151">
        <v>13.5</v>
      </c>
      <c r="D203" s="151">
        <v>1021.6</v>
      </c>
      <c r="E203" s="148">
        <v>46.57</v>
      </c>
      <c r="F203" s="148">
        <v>116.5</v>
      </c>
      <c r="G203" s="148">
        <v>0</v>
      </c>
      <c r="H203" s="148">
        <v>7</v>
      </c>
      <c r="I203" s="148">
        <v>0</v>
      </c>
      <c r="J203" s="148">
        <v>1845</v>
      </c>
      <c r="K203" s="145">
        <v>100</v>
      </c>
      <c r="L203" s="148">
        <v>122.9</v>
      </c>
    </row>
    <row r="204" spans="1:13" ht="12.75" x14ac:dyDescent="0.2">
      <c r="A204" s="150" t="s">
        <v>16</v>
      </c>
      <c r="B204" s="147" t="s">
        <v>5</v>
      </c>
      <c r="C204" s="151">
        <v>29.6</v>
      </c>
      <c r="D204" s="151">
        <v>7325.7</v>
      </c>
      <c r="E204" s="148">
        <f>E203/1.105/D203*100</f>
        <v>4.1253716112069787</v>
      </c>
      <c r="F204" s="148">
        <f>F203/1.06/E203*100</f>
        <v>236.00098857066456</v>
      </c>
      <c r="G204" s="148">
        <f>G203/1.052/F203*100</f>
        <v>0</v>
      </c>
      <c r="H204" s="148">
        <f>H203/1.05/F203*100</f>
        <v>5.7224606580829747</v>
      </c>
      <c r="I204" s="148"/>
      <c r="J204" s="148">
        <f>J203/1.045/H203*100</f>
        <v>25222.146274777857</v>
      </c>
      <c r="K204" s="224"/>
      <c r="L204" s="148">
        <f>L203/J203/1.042*100</f>
        <v>6.3927510676258388</v>
      </c>
    </row>
    <row r="205" spans="1:13" ht="12.75" x14ac:dyDescent="0.2">
      <c r="A205" s="146" t="s">
        <v>119</v>
      </c>
      <c r="B205" s="147"/>
      <c r="C205" s="151"/>
      <c r="D205" s="151"/>
      <c r="E205" s="148"/>
      <c r="F205" s="148"/>
      <c r="G205" s="148"/>
      <c r="H205" s="148"/>
      <c r="I205" s="148"/>
      <c r="J205" s="148"/>
      <c r="K205" s="145"/>
      <c r="L205" s="148"/>
    </row>
    <row r="206" spans="1:13" ht="12.75" x14ac:dyDescent="0.2">
      <c r="A206" s="150" t="s">
        <v>2</v>
      </c>
      <c r="B206" s="147" t="s">
        <v>7</v>
      </c>
      <c r="C206" s="151"/>
      <c r="D206" s="151">
        <v>0</v>
      </c>
      <c r="E206" s="148">
        <v>0.89</v>
      </c>
      <c r="F206" s="148">
        <v>0</v>
      </c>
      <c r="G206" s="148">
        <v>0</v>
      </c>
      <c r="H206" s="148">
        <v>1</v>
      </c>
      <c r="I206" s="148">
        <v>0</v>
      </c>
      <c r="J206" s="148">
        <v>1</v>
      </c>
      <c r="K206" s="145">
        <v>0</v>
      </c>
      <c r="L206" s="148">
        <v>1</v>
      </c>
    </row>
    <row r="207" spans="1:13" ht="12.75" x14ac:dyDescent="0.2">
      <c r="A207" s="150" t="s">
        <v>16</v>
      </c>
      <c r="B207" s="147" t="s">
        <v>5</v>
      </c>
      <c r="C207" s="151"/>
      <c r="D207" s="151"/>
      <c r="E207" s="148"/>
      <c r="F207" s="148">
        <f>F206/1.06/E206*100</f>
        <v>0</v>
      </c>
      <c r="G207" s="148"/>
      <c r="H207" s="148"/>
      <c r="I207" s="148"/>
      <c r="J207" s="148">
        <f>J206/1.045/H206*100</f>
        <v>95.693779904306226</v>
      </c>
      <c r="K207" s="224"/>
      <c r="L207" s="148">
        <f>L206/J206/1.042*100</f>
        <v>95.969289827255281</v>
      </c>
    </row>
    <row r="208" spans="1:13" s="18" customFormat="1" ht="12.75" x14ac:dyDescent="0.2">
      <c r="A208" s="252" t="s">
        <v>120</v>
      </c>
      <c r="B208" s="253"/>
      <c r="C208" s="151"/>
      <c r="D208" s="151"/>
      <c r="E208" s="148"/>
      <c r="F208" s="148"/>
      <c r="G208" s="148"/>
      <c r="H208" s="148"/>
      <c r="I208" s="148"/>
      <c r="J208" s="148"/>
      <c r="K208" s="149"/>
      <c r="L208" s="148"/>
    </row>
    <row r="209" spans="1:12" ht="12.75" x14ac:dyDescent="0.2">
      <c r="A209" s="150" t="s">
        <v>2</v>
      </c>
      <c r="B209" s="147" t="s">
        <v>7</v>
      </c>
      <c r="C209" s="151"/>
      <c r="D209" s="151"/>
      <c r="E209" s="148"/>
      <c r="F209" s="148"/>
      <c r="G209" s="148"/>
      <c r="H209" s="148"/>
      <c r="I209" s="148"/>
      <c r="J209" s="148"/>
      <c r="K209" s="145"/>
      <c r="L209" s="148"/>
    </row>
    <row r="210" spans="1:12" ht="12.75" x14ac:dyDescent="0.2">
      <c r="A210" s="150" t="s">
        <v>16</v>
      </c>
      <c r="B210" s="147" t="s">
        <v>5</v>
      </c>
      <c r="C210" s="151"/>
      <c r="D210" s="151"/>
      <c r="E210" s="148"/>
      <c r="F210" s="148"/>
      <c r="G210" s="148"/>
      <c r="H210" s="148"/>
      <c r="I210" s="148"/>
      <c r="J210" s="148"/>
      <c r="K210" s="145"/>
      <c r="L210" s="148"/>
    </row>
    <row r="211" spans="1:12" s="18" customFormat="1" ht="12.75" x14ac:dyDescent="0.2">
      <c r="A211" s="252" t="s">
        <v>121</v>
      </c>
      <c r="B211" s="253"/>
      <c r="C211" s="151"/>
      <c r="D211" s="151"/>
      <c r="E211" s="148"/>
      <c r="F211" s="148"/>
      <c r="G211" s="148"/>
      <c r="H211" s="148"/>
      <c r="I211" s="148"/>
      <c r="J211" s="148"/>
      <c r="K211" s="149"/>
      <c r="L211" s="148"/>
    </row>
    <row r="212" spans="1:12" ht="12.75" x14ac:dyDescent="0.2">
      <c r="A212" s="150" t="s">
        <v>2</v>
      </c>
      <c r="B212" s="147" t="s">
        <v>7</v>
      </c>
      <c r="C212" s="151">
        <v>5.5</v>
      </c>
      <c r="D212" s="151">
        <v>8.9</v>
      </c>
      <c r="E212" s="148">
        <v>13.25</v>
      </c>
      <c r="F212" s="148">
        <v>13.1</v>
      </c>
      <c r="G212" s="148">
        <v>0</v>
      </c>
      <c r="H212" s="148">
        <v>10</v>
      </c>
      <c r="I212" s="148">
        <v>0</v>
      </c>
      <c r="J212" s="148">
        <v>10</v>
      </c>
      <c r="K212" s="145">
        <v>0</v>
      </c>
      <c r="L212" s="148">
        <v>10</v>
      </c>
    </row>
    <row r="213" spans="1:12" ht="12.75" x14ac:dyDescent="0.2">
      <c r="A213" s="150" t="s">
        <v>16</v>
      </c>
      <c r="B213" s="147" t="s">
        <v>5</v>
      </c>
      <c r="C213" s="151">
        <v>7</v>
      </c>
      <c r="D213" s="151">
        <v>156.6</v>
      </c>
      <c r="E213" s="148">
        <f>E212/1.105/D212*100</f>
        <v>134.72977782297016</v>
      </c>
      <c r="F213" s="148">
        <f>F212/1.06/E212*100</f>
        <v>93.271626913492341</v>
      </c>
      <c r="G213" s="148">
        <f>G212/1.052/F212*100</f>
        <v>0</v>
      </c>
      <c r="H213" s="148">
        <f>H212/1.05/F212*100</f>
        <v>72.700836059614687</v>
      </c>
      <c r="I213" s="148"/>
      <c r="J213" s="148">
        <f>J212/1.045/H212*100</f>
        <v>95.693779904306226</v>
      </c>
      <c r="K213" s="224"/>
      <c r="L213" s="148">
        <f>L212/J212/1.042*100</f>
        <v>95.969289827255281</v>
      </c>
    </row>
    <row r="214" spans="1:12" s="18" customFormat="1" ht="12.75" x14ac:dyDescent="0.2">
      <c r="A214" s="146" t="s">
        <v>122</v>
      </c>
      <c r="B214" s="152"/>
      <c r="C214" s="152"/>
      <c r="D214" s="148"/>
      <c r="E214" s="148"/>
      <c r="F214" s="148"/>
      <c r="G214" s="148"/>
      <c r="H214" s="148"/>
      <c r="I214" s="148"/>
      <c r="J214" s="148"/>
      <c r="K214" s="149"/>
      <c r="L214" s="148"/>
    </row>
    <row r="215" spans="1:12" ht="12.75" x14ac:dyDescent="0.2">
      <c r="A215" s="150" t="s">
        <v>2</v>
      </c>
      <c r="B215" s="147" t="s">
        <v>7</v>
      </c>
      <c r="C215" s="151">
        <v>6</v>
      </c>
      <c r="D215" s="151">
        <v>8.8000000000000007</v>
      </c>
      <c r="E215" s="148">
        <v>11.589</v>
      </c>
      <c r="F215" s="148">
        <v>12</v>
      </c>
      <c r="G215" s="148">
        <v>5</v>
      </c>
      <c r="H215" s="148">
        <v>13</v>
      </c>
      <c r="I215" s="148">
        <v>5</v>
      </c>
      <c r="J215" s="148">
        <v>13</v>
      </c>
      <c r="K215" s="145">
        <v>5</v>
      </c>
      <c r="L215" s="148">
        <v>13</v>
      </c>
    </row>
    <row r="216" spans="1:12" ht="12.75" x14ac:dyDescent="0.2">
      <c r="A216" s="150" t="s">
        <v>16</v>
      </c>
      <c r="B216" s="147" t="s">
        <v>5</v>
      </c>
      <c r="C216" s="151">
        <v>49.2</v>
      </c>
      <c r="D216" s="151">
        <v>141.5</v>
      </c>
      <c r="E216" s="148">
        <f>E215/1.105/D215*100</f>
        <v>119.17935006170299</v>
      </c>
      <c r="F216" s="148">
        <f>F215/1.06/E215*100</f>
        <v>97.685345732859872</v>
      </c>
      <c r="G216" s="148">
        <f>G215/1.052/F215*100</f>
        <v>39.607097591888468</v>
      </c>
      <c r="H216" s="148">
        <f>H215/1.05/F215*100</f>
        <v>103.17460317460316</v>
      </c>
      <c r="I216" s="148">
        <f>I215/1.046/G215*100</f>
        <v>95.602294455066925</v>
      </c>
      <c r="J216" s="148">
        <f>J215/1.045/H215*100</f>
        <v>95.693779904306226</v>
      </c>
      <c r="K216" s="224">
        <f>K215/1.044/I215*100</f>
        <v>95.785440613026807</v>
      </c>
      <c r="L216" s="148">
        <f>L215/J215/1.042*100</f>
        <v>95.969289827255281</v>
      </c>
    </row>
    <row r="217" spans="1:12" s="18" customFormat="1" ht="12.75" x14ac:dyDescent="0.2">
      <c r="A217" s="146" t="s">
        <v>123</v>
      </c>
      <c r="B217" s="152"/>
      <c r="C217" s="151"/>
      <c r="D217" s="151"/>
      <c r="E217" s="148"/>
      <c r="F217" s="148"/>
      <c r="G217" s="148"/>
      <c r="H217" s="148"/>
      <c r="I217" s="148"/>
      <c r="K217" s="149"/>
      <c r="L217" s="148"/>
    </row>
    <row r="218" spans="1:12" ht="12.75" x14ac:dyDescent="0.2">
      <c r="A218" s="150" t="s">
        <v>2</v>
      </c>
      <c r="B218" s="147" t="s">
        <v>7</v>
      </c>
      <c r="C218" s="151">
        <v>106.9</v>
      </c>
      <c r="D218" s="151">
        <v>112.4</v>
      </c>
      <c r="E218" s="148">
        <v>202.9</v>
      </c>
      <c r="F218" s="148">
        <v>151.6</v>
      </c>
      <c r="G218" s="148">
        <f>G371*35</f>
        <v>170.10000000000002</v>
      </c>
      <c r="H218" s="148">
        <f t="shared" ref="H218" si="13">H371*35</f>
        <v>170.79999999999998</v>
      </c>
      <c r="I218" s="148">
        <f>I371*35*1.052</f>
        <v>179.6816</v>
      </c>
      <c r="J218" s="148">
        <f>J371*35*1.052</f>
        <v>179.6816</v>
      </c>
      <c r="K218" s="148">
        <f>K371*35*1.049</f>
        <v>179.16919999999996</v>
      </c>
      <c r="L218" s="148">
        <f>L371*35*1.049</f>
        <v>183.57499999999999</v>
      </c>
    </row>
    <row r="219" spans="1:12" ht="12.75" x14ac:dyDescent="0.2">
      <c r="A219" s="150" t="s">
        <v>16</v>
      </c>
      <c r="B219" s="147" t="s">
        <v>5</v>
      </c>
      <c r="C219" s="151">
        <v>113.8</v>
      </c>
      <c r="D219" s="151">
        <v>101.8</v>
      </c>
      <c r="E219" s="148">
        <f>E218/1.105/D218*100</f>
        <v>163.36290880984203</v>
      </c>
      <c r="F219" s="148">
        <f>F218/1.06/E218*100</f>
        <v>70.487367138752234</v>
      </c>
      <c r="G219" s="148">
        <f>G218/1.052/F218*100</f>
        <v>106.65700211683739</v>
      </c>
      <c r="H219" s="148">
        <f>H218/1.05/F218*100</f>
        <v>107.29991204925243</v>
      </c>
      <c r="I219" s="148">
        <f>I218/1.046/G218*100</f>
        <v>100.98749695095562</v>
      </c>
      <c r="J219" s="148">
        <f>J218/1.045/H218*100</f>
        <v>100.66985645933015</v>
      </c>
      <c r="K219" s="224">
        <f>K218/1.044/I218*100</f>
        <v>95.512288215841352</v>
      </c>
      <c r="L219" s="148">
        <f>L218/J218/1.042*100</f>
        <v>98.04878396028522</v>
      </c>
    </row>
    <row r="220" spans="1:12" s="18" customFormat="1" ht="12.75" x14ac:dyDescent="0.2">
      <c r="A220" s="146" t="s">
        <v>124</v>
      </c>
      <c r="B220" s="152"/>
      <c r="C220" s="151"/>
      <c r="D220" s="151"/>
      <c r="E220" s="148"/>
      <c r="F220" s="148"/>
      <c r="G220" s="148"/>
      <c r="H220" s="148"/>
      <c r="I220" s="148"/>
      <c r="J220" s="148"/>
      <c r="K220" s="149"/>
      <c r="L220" s="148"/>
    </row>
    <row r="221" spans="1:12" ht="12.75" x14ac:dyDescent="0.2">
      <c r="A221" s="150" t="s">
        <v>2</v>
      </c>
      <c r="B221" s="147" t="s">
        <v>7</v>
      </c>
      <c r="C221" s="151">
        <v>10.199999999999999</v>
      </c>
      <c r="D221" s="151">
        <v>34</v>
      </c>
      <c r="E221" s="148">
        <v>6.91</v>
      </c>
      <c r="F221" s="148">
        <v>5</v>
      </c>
      <c r="G221" s="148">
        <v>1</v>
      </c>
      <c r="H221" s="148">
        <v>2</v>
      </c>
      <c r="I221" s="148">
        <v>1</v>
      </c>
      <c r="J221" s="148">
        <v>2</v>
      </c>
      <c r="K221" s="145">
        <v>1</v>
      </c>
      <c r="L221" s="148">
        <v>2</v>
      </c>
    </row>
    <row r="222" spans="1:12" ht="12.75" x14ac:dyDescent="0.2">
      <c r="A222" s="150" t="s">
        <v>16</v>
      </c>
      <c r="B222" s="147" t="s">
        <v>5</v>
      </c>
      <c r="C222" s="151">
        <v>53.5</v>
      </c>
      <c r="D222" s="151">
        <v>322.7</v>
      </c>
      <c r="E222" s="148">
        <f>E221/1.105/D221*100</f>
        <v>18.392334309289325</v>
      </c>
      <c r="F222" s="148">
        <f>F221/1.06/E221*100</f>
        <v>68.263113344073389</v>
      </c>
      <c r="G222" s="148">
        <f>G221/1.052/F221*100</f>
        <v>19.011406844106464</v>
      </c>
      <c r="H222" s="148">
        <f>H221/1.05/F221*100</f>
        <v>38.095238095238095</v>
      </c>
      <c r="I222" s="148">
        <f>I221/1.046/G221*100</f>
        <v>95.602294455066911</v>
      </c>
      <c r="J222" s="148">
        <f>J221/1.045/H221*100</f>
        <v>95.693779904306226</v>
      </c>
      <c r="K222" s="224">
        <f>K221/1.044/I221*100</f>
        <v>95.785440613026822</v>
      </c>
      <c r="L222" s="148">
        <f>L221/J221/1.042*100</f>
        <v>95.969289827255281</v>
      </c>
    </row>
    <row r="223" spans="1:12" s="223" customFormat="1" ht="12.75" x14ac:dyDescent="0.2">
      <c r="A223" s="212" t="s">
        <v>125</v>
      </c>
      <c r="B223" s="213"/>
      <c r="C223" s="220"/>
      <c r="D223" s="220"/>
      <c r="E223" s="221"/>
      <c r="F223" s="221"/>
      <c r="G223" s="221"/>
      <c r="H223" s="221"/>
      <c r="I223" s="221"/>
      <c r="J223" s="221"/>
      <c r="K223" s="222"/>
      <c r="L223" s="221"/>
    </row>
    <row r="224" spans="1:12" s="7" customFormat="1" ht="12.75" x14ac:dyDescent="0.2">
      <c r="A224" s="150" t="s">
        <v>2</v>
      </c>
      <c r="B224" s="147" t="s">
        <v>7</v>
      </c>
      <c r="C224" s="220">
        <v>37.4</v>
      </c>
      <c r="D224" s="220">
        <v>37.5</v>
      </c>
      <c r="E224" s="221">
        <v>12</v>
      </c>
      <c r="F224" s="221">
        <v>29</v>
      </c>
      <c r="G224" s="221">
        <v>0</v>
      </c>
      <c r="H224" s="221">
        <v>30</v>
      </c>
      <c r="I224" s="221">
        <v>0</v>
      </c>
      <c r="J224" s="221">
        <v>32</v>
      </c>
      <c r="K224" s="155">
        <v>0</v>
      </c>
      <c r="L224" s="221">
        <v>33</v>
      </c>
    </row>
    <row r="225" spans="1:12" s="7" customFormat="1" ht="12.75" x14ac:dyDescent="0.2">
      <c r="A225" s="150" t="s">
        <v>16</v>
      </c>
      <c r="B225" s="147" t="s">
        <v>5</v>
      </c>
      <c r="C225" s="220">
        <v>518.9</v>
      </c>
      <c r="D225" s="220">
        <v>94.4</v>
      </c>
      <c r="E225" s="221">
        <f>E224/1.105/D224*100</f>
        <v>28.959276018099551</v>
      </c>
      <c r="F225" s="221">
        <f>F224/1.06/E224*100</f>
        <v>227.98742138364778</v>
      </c>
      <c r="G225" s="221">
        <f>G224/1.052/F224*100</f>
        <v>0</v>
      </c>
      <c r="H225" s="221">
        <f>H224/1.05/F224*100</f>
        <v>98.522167487684726</v>
      </c>
      <c r="I225" s="221" t="e">
        <f>I224/1.046/G224*100</f>
        <v>#DIV/0!</v>
      </c>
      <c r="J225" s="221">
        <f>J224/1.045/H224*100</f>
        <v>102.07336523125998</v>
      </c>
      <c r="K225" s="231" t="e">
        <f>K224/1.044/I224*100</f>
        <v>#DIV/0!</v>
      </c>
      <c r="L225" s="221">
        <f>L224/J224/1.042*100</f>
        <v>98.968330134357004</v>
      </c>
    </row>
    <row r="226" spans="1:12" s="18" customFormat="1" ht="12.75" x14ac:dyDescent="0.2">
      <c r="A226" s="146" t="s">
        <v>126</v>
      </c>
      <c r="B226" s="152"/>
      <c r="C226" s="151"/>
      <c r="D226" s="151"/>
      <c r="E226" s="148"/>
      <c r="F226" s="148"/>
      <c r="G226" s="148"/>
      <c r="H226" s="148"/>
      <c r="I226" s="148"/>
      <c r="J226" s="148"/>
      <c r="K226" s="149"/>
      <c r="L226" s="148"/>
    </row>
    <row r="227" spans="1:12" ht="12.75" x14ac:dyDescent="0.2">
      <c r="A227" s="150" t="s">
        <v>2</v>
      </c>
      <c r="B227" s="147" t="s">
        <v>7</v>
      </c>
      <c r="C227" s="151"/>
      <c r="D227" s="151"/>
      <c r="E227" s="148"/>
      <c r="F227" s="148"/>
      <c r="G227" s="148"/>
      <c r="H227" s="148"/>
      <c r="I227" s="148"/>
      <c r="J227" s="148"/>
      <c r="K227" s="145"/>
      <c r="L227" s="148"/>
    </row>
    <row r="228" spans="1:12" ht="12.75" x14ac:dyDescent="0.2">
      <c r="A228" s="150" t="s">
        <v>16</v>
      </c>
      <c r="B228" s="147" t="s">
        <v>5</v>
      </c>
      <c r="C228" s="151"/>
      <c r="D228" s="151"/>
      <c r="E228" s="148"/>
      <c r="F228" s="148"/>
      <c r="G228" s="148"/>
      <c r="H228" s="148"/>
      <c r="I228" s="148"/>
      <c r="J228" s="148"/>
      <c r="K228" s="145"/>
      <c r="L228" s="148"/>
    </row>
    <row r="229" spans="1:12" s="18" customFormat="1" ht="12.75" x14ac:dyDescent="0.2">
      <c r="A229" s="146" t="s">
        <v>127</v>
      </c>
      <c r="B229" s="152"/>
      <c r="C229" s="153"/>
      <c r="D229" s="153"/>
      <c r="E229" s="148"/>
      <c r="F229" s="148"/>
      <c r="G229" s="148"/>
      <c r="H229" s="148"/>
      <c r="I229" s="148"/>
      <c r="J229" s="148"/>
      <c r="K229" s="149"/>
      <c r="L229" s="148"/>
    </row>
    <row r="230" spans="1:12" ht="12.75" x14ac:dyDescent="0.2">
      <c r="A230" s="150" t="s">
        <v>2</v>
      </c>
      <c r="B230" s="147" t="s">
        <v>7</v>
      </c>
      <c r="C230" s="151">
        <v>51.8</v>
      </c>
      <c r="D230" s="151">
        <v>2.5</v>
      </c>
      <c r="E230" s="148">
        <v>130.50200000000001</v>
      </c>
      <c r="F230" s="148">
        <v>1.3520000000000001</v>
      </c>
      <c r="G230" s="148">
        <v>2</v>
      </c>
      <c r="H230" s="148">
        <v>10</v>
      </c>
      <c r="I230" s="148">
        <v>2</v>
      </c>
      <c r="J230" s="148">
        <v>5</v>
      </c>
      <c r="K230" s="145">
        <v>2</v>
      </c>
      <c r="L230" s="148">
        <v>5</v>
      </c>
    </row>
    <row r="231" spans="1:12" ht="12.75" x14ac:dyDescent="0.2">
      <c r="A231" s="150" t="s">
        <v>16</v>
      </c>
      <c r="B231" s="147" t="s">
        <v>5</v>
      </c>
      <c r="C231" s="151">
        <v>52.5</v>
      </c>
      <c r="D231" s="151">
        <v>21.8</v>
      </c>
      <c r="E231" s="148">
        <f>E230/1.105/D230*100</f>
        <v>4724.0542986425344</v>
      </c>
      <c r="F231" s="148">
        <f>F230/1.06/E230*100</f>
        <v>0.97735797007954472</v>
      </c>
      <c r="G231" s="148">
        <f>G230/1.052/F230*100</f>
        <v>140.61691452741465</v>
      </c>
      <c r="H231" s="148">
        <f>H230/1.05/F230*100</f>
        <v>704.42378134685816</v>
      </c>
      <c r="I231" s="148">
        <f>I230/1.046/G230*100</f>
        <v>95.602294455066911</v>
      </c>
      <c r="J231" s="148">
        <f>J230/1.045/H230*100</f>
        <v>47.846889952153113</v>
      </c>
      <c r="K231" s="224">
        <f>K230/1.044/I230*100</f>
        <v>95.785440613026822</v>
      </c>
      <c r="L231" s="148">
        <f>L230/J230/1.042*100</f>
        <v>95.969289827255281</v>
      </c>
    </row>
    <row r="232" spans="1:12" s="223" customFormat="1" ht="12.75" x14ac:dyDescent="0.2">
      <c r="A232" s="218" t="s">
        <v>128</v>
      </c>
      <c r="B232" s="219"/>
      <c r="C232" s="220"/>
      <c r="D232" s="220"/>
      <c r="E232" s="221"/>
      <c r="F232" s="221"/>
      <c r="G232" s="221"/>
      <c r="H232" s="221"/>
      <c r="I232" s="221"/>
      <c r="J232" s="221"/>
      <c r="K232" s="222"/>
      <c r="L232" s="221"/>
    </row>
    <row r="233" spans="1:12" s="7" customFormat="1" ht="12.75" x14ac:dyDescent="0.2">
      <c r="A233" s="150" t="s">
        <v>2</v>
      </c>
      <c r="B233" s="147" t="s">
        <v>7</v>
      </c>
      <c r="C233" s="220">
        <v>13.8</v>
      </c>
      <c r="D233" s="220">
        <v>8.1999999999999993</v>
      </c>
      <c r="E233" s="221">
        <v>6.74</v>
      </c>
      <c r="F233" s="221">
        <v>4.3</v>
      </c>
      <c r="G233" s="221">
        <v>5</v>
      </c>
      <c r="H233" s="221">
        <v>8</v>
      </c>
      <c r="I233" s="221">
        <v>5</v>
      </c>
      <c r="J233" s="221">
        <v>8</v>
      </c>
      <c r="K233" s="155">
        <v>5</v>
      </c>
      <c r="L233" s="221">
        <v>8</v>
      </c>
    </row>
    <row r="234" spans="1:12" s="7" customFormat="1" ht="12.75" x14ac:dyDescent="0.2">
      <c r="A234" s="150" t="s">
        <v>16</v>
      </c>
      <c r="B234" s="147" t="s">
        <v>5</v>
      </c>
      <c r="C234" s="220">
        <v>109.4</v>
      </c>
      <c r="D234" s="220">
        <v>56.4</v>
      </c>
      <c r="E234" s="221">
        <f>E233/1.105/D233*100</f>
        <v>74.384725747709979</v>
      </c>
      <c r="F234" s="221">
        <f>F233/1.06/E233*100</f>
        <v>60.186999608084648</v>
      </c>
      <c r="G234" s="221">
        <f>G233/1.052/F233*100</f>
        <v>110.53143514015386</v>
      </c>
      <c r="H234" s="221">
        <f>H233/1.05/F233*100</f>
        <v>177.18715393133996</v>
      </c>
      <c r="I234" s="221">
        <f>I233/1.046/G233*100</f>
        <v>95.602294455066925</v>
      </c>
      <c r="J234" s="221">
        <f>J233/1.045/H233*100</f>
        <v>95.693779904306226</v>
      </c>
      <c r="K234" s="231">
        <f>K233/1.044/I233*100</f>
        <v>95.785440613026807</v>
      </c>
      <c r="L234" s="221">
        <f>L233/J233/1.042*100</f>
        <v>95.969289827255281</v>
      </c>
    </row>
    <row r="235" spans="1:12" s="7" customFormat="1" ht="24" x14ac:dyDescent="0.2">
      <c r="A235" s="154" t="s">
        <v>274</v>
      </c>
      <c r="B235" s="143"/>
      <c r="C235" s="232"/>
      <c r="D235" s="232"/>
      <c r="E235" s="144"/>
      <c r="F235" s="144"/>
      <c r="G235" s="144"/>
      <c r="H235" s="144"/>
      <c r="I235" s="144"/>
      <c r="J235" s="144"/>
      <c r="K235" s="155"/>
      <c r="L235" s="144"/>
    </row>
    <row r="236" spans="1:12" s="7" customFormat="1" ht="12.75" x14ac:dyDescent="0.2">
      <c r="A236" s="247" t="s">
        <v>59</v>
      </c>
      <c r="B236" s="143"/>
      <c r="C236" s="144"/>
      <c r="D236" s="144"/>
      <c r="E236" s="144"/>
      <c r="F236" s="144"/>
      <c r="G236" s="144"/>
      <c r="H236" s="144"/>
      <c r="I236" s="144"/>
      <c r="J236" s="144"/>
      <c r="K236" s="155"/>
      <c r="L236" s="144"/>
    </row>
    <row r="237" spans="1:12" s="7" customFormat="1" ht="12.75" x14ac:dyDescent="0.2">
      <c r="A237" s="142" t="s">
        <v>2</v>
      </c>
      <c r="B237" s="143" t="s">
        <v>7</v>
      </c>
      <c r="C237" s="144">
        <v>58.8</v>
      </c>
      <c r="D237" s="144">
        <v>22.5</v>
      </c>
      <c r="E237" s="144">
        <v>27.004999999999999</v>
      </c>
      <c r="F237" s="238">
        <f>E237*1.06</f>
        <v>28.625299999999999</v>
      </c>
      <c r="G237" s="144">
        <f>183.1-G240</f>
        <v>26.099999999999994</v>
      </c>
      <c r="H237" s="144">
        <v>37</v>
      </c>
      <c r="I237" s="144">
        <v>90.5</v>
      </c>
      <c r="J237" s="144">
        <v>112.3</v>
      </c>
      <c r="K237" s="155">
        <v>118.1</v>
      </c>
      <c r="L237" s="144">
        <v>120.3</v>
      </c>
    </row>
    <row r="238" spans="1:12" s="7" customFormat="1" ht="12.75" x14ac:dyDescent="0.2">
      <c r="A238" s="142" t="s">
        <v>16</v>
      </c>
      <c r="B238" s="143" t="s">
        <v>5</v>
      </c>
      <c r="C238" s="144">
        <v>96</v>
      </c>
      <c r="D238" s="144">
        <v>36.200000000000003</v>
      </c>
      <c r="E238" s="221">
        <f>E237/1.105/D237*100</f>
        <v>108.6173956762192</v>
      </c>
      <c r="F238" s="221">
        <f>F237/1.06/E237*100</f>
        <v>100</v>
      </c>
      <c r="G238" s="221">
        <f>G237/1.052/F237*100</f>
        <v>86.671182246330787</v>
      </c>
      <c r="H238" s="221">
        <f>H237/1.05/F237*100</f>
        <v>123.10122597176357</v>
      </c>
      <c r="I238" s="221">
        <f>I237/1.046/G237*100</f>
        <v>331.49454590741601</v>
      </c>
      <c r="J238" s="221">
        <f>J237/1.045/H237*100</f>
        <v>290.44355360144834</v>
      </c>
      <c r="K238" s="231">
        <f>K237/1.044/I237*100</f>
        <v>124.99735399335322</v>
      </c>
      <c r="L238" s="221">
        <f>L237/J237/1.042*100</f>
        <v>102.80592668048807</v>
      </c>
    </row>
    <row r="239" spans="1:12" s="7" customFormat="1" ht="12.75" x14ac:dyDescent="0.2">
      <c r="A239" s="247" t="s">
        <v>60</v>
      </c>
      <c r="B239" s="143"/>
      <c r="C239" s="248"/>
      <c r="D239" s="248"/>
      <c r="E239" s="144"/>
      <c r="F239" s="144"/>
      <c r="G239" s="144"/>
      <c r="H239" s="144"/>
      <c r="I239" s="144"/>
      <c r="J239" s="144"/>
      <c r="K239" s="155"/>
      <c r="L239" s="144"/>
    </row>
    <row r="240" spans="1:12" s="7" customFormat="1" ht="12.75" x14ac:dyDescent="0.2">
      <c r="A240" s="142" t="s">
        <v>2</v>
      </c>
      <c r="B240" s="143" t="s">
        <v>7</v>
      </c>
      <c r="C240" s="144">
        <v>70.95</v>
      </c>
      <c r="D240" s="144">
        <v>43.811</v>
      </c>
      <c r="E240" s="144">
        <v>175.76400000000001</v>
      </c>
      <c r="F240" s="144">
        <v>130</v>
      </c>
      <c r="G240" s="144">
        <v>157</v>
      </c>
      <c r="H240" s="144">
        <v>180</v>
      </c>
      <c r="I240" s="144">
        <v>102.2</v>
      </c>
      <c r="J240" s="225">
        <f>J199-J237</f>
        <v>1983.3815999999999</v>
      </c>
      <c r="K240" s="225">
        <f>K199-K237</f>
        <v>174.06919999999994</v>
      </c>
      <c r="L240" s="225">
        <f>L199-L237</f>
        <v>258.17500000000001</v>
      </c>
    </row>
    <row r="241" spans="1:12" s="7" customFormat="1" ht="12.75" x14ac:dyDescent="0.2">
      <c r="A241" s="142" t="s">
        <v>16</v>
      </c>
      <c r="B241" s="143" t="s">
        <v>5</v>
      </c>
      <c r="C241" s="144">
        <v>95.7</v>
      </c>
      <c r="D241" s="144">
        <v>58.3</v>
      </c>
      <c r="E241" s="221">
        <f>E240/1.105/D240*100</f>
        <v>363.06508283059975</v>
      </c>
      <c r="F241" s="221">
        <f>F240/1.06/E240*100</f>
        <v>69.776239408503599</v>
      </c>
      <c r="G241" s="221">
        <f>G240/1.052/F240*100</f>
        <v>114.79964902018132</v>
      </c>
      <c r="H241" s="221">
        <f>H240/1.05/F240*100</f>
        <v>131.86813186813185</v>
      </c>
      <c r="I241" s="221">
        <f>I240/1.046/G240*100</f>
        <v>62.232831167565848</v>
      </c>
      <c r="J241" s="221">
        <f>J240/1.045/H240*100</f>
        <v>1054.4293460925039</v>
      </c>
      <c r="K241" s="231">
        <f>K240/1.044/I240*100</f>
        <v>163.14378688020628</v>
      </c>
      <c r="L241" s="221">
        <f>L240/J240/1.042*100</f>
        <v>12.49223618952179</v>
      </c>
    </row>
    <row r="242" spans="1:12" s="7" customFormat="1" ht="12.75" x14ac:dyDescent="0.2">
      <c r="A242" s="142" t="s">
        <v>236</v>
      </c>
      <c r="B242" s="143" t="s">
        <v>7</v>
      </c>
      <c r="C242" s="238"/>
      <c r="D242" s="238"/>
      <c r="E242" s="238"/>
      <c r="F242" s="238"/>
      <c r="G242" s="238"/>
      <c r="H242" s="238"/>
      <c r="I242" s="238"/>
      <c r="J242" s="238"/>
      <c r="K242" s="238"/>
      <c r="L242" s="238"/>
    </row>
    <row r="243" spans="1:12" s="7" customFormat="1" ht="12.75" x14ac:dyDescent="0.2">
      <c r="A243" s="142" t="s">
        <v>237</v>
      </c>
      <c r="B243" s="143" t="s">
        <v>6</v>
      </c>
      <c r="C243" s="238"/>
      <c r="D243" s="238"/>
      <c r="E243" s="238"/>
      <c r="F243" s="238"/>
      <c r="G243" s="238"/>
      <c r="H243" s="238"/>
      <c r="I243" s="238"/>
      <c r="J243" s="238"/>
      <c r="K243" s="238"/>
      <c r="L243" s="238"/>
    </row>
    <row r="244" spans="1:12" s="7" customFormat="1" ht="36" x14ac:dyDescent="0.2">
      <c r="A244" s="154" t="s">
        <v>176</v>
      </c>
      <c r="B244" s="143"/>
      <c r="C244" s="238"/>
      <c r="D244" s="238"/>
      <c r="E244" s="238"/>
      <c r="F244" s="238"/>
      <c r="G244" s="144"/>
      <c r="H244" s="144"/>
      <c r="I244" s="144"/>
      <c r="J244" s="144"/>
      <c r="K244" s="155"/>
      <c r="L244" s="144"/>
    </row>
    <row r="245" spans="1:12" s="7" customFormat="1" ht="12.75" x14ac:dyDescent="0.2">
      <c r="A245" s="142" t="s">
        <v>2</v>
      </c>
      <c r="B245" s="143" t="s">
        <v>7</v>
      </c>
      <c r="C245" s="144">
        <v>107.3</v>
      </c>
      <c r="D245" s="144">
        <v>62.87</v>
      </c>
      <c r="E245" s="144">
        <v>132.80000000000001</v>
      </c>
      <c r="F245" s="238">
        <f>E245*1.039</f>
        <v>137.97919999999999</v>
      </c>
      <c r="G245" s="239">
        <f>F245*1.046</f>
        <v>144.32624319999999</v>
      </c>
      <c r="H245" s="239">
        <f>F245*1.042</f>
        <v>143.77432640000001</v>
      </c>
      <c r="I245" s="239">
        <f>G245*1.055</f>
        <v>152.26418657599999</v>
      </c>
      <c r="J245" s="239">
        <f>H245*1.055</f>
        <v>151.68191435200001</v>
      </c>
      <c r="K245" s="240">
        <f>I245*1.053</f>
        <v>160.33418846452798</v>
      </c>
      <c r="L245" s="239">
        <f>J245*1.053</f>
        <v>159.721055812656</v>
      </c>
    </row>
    <row r="246" spans="1:12" s="7" customFormat="1" ht="13.5" thickBot="1" x14ac:dyDescent="0.25">
      <c r="A246" s="241" t="s">
        <v>16</v>
      </c>
      <c r="B246" s="242" t="s">
        <v>5</v>
      </c>
      <c r="C246" s="243">
        <v>95.2</v>
      </c>
      <c r="D246" s="243">
        <v>58.6</v>
      </c>
      <c r="E246" s="243">
        <v>111.2</v>
      </c>
      <c r="F246" s="244">
        <f>F245/1.04/E245*100</f>
        <v>99.903846153846132</v>
      </c>
      <c r="G246" s="245">
        <f>G245/1.042/F245*100</f>
        <v>100.38387715930901</v>
      </c>
      <c r="H246" s="245">
        <f>H245/1.042/F245*100</f>
        <v>100</v>
      </c>
      <c r="I246" s="245">
        <f>I245/1.052/G245*100</f>
        <v>100.28517110266158</v>
      </c>
      <c r="J246" s="245">
        <f>J245/1.052/H245*100</f>
        <v>100.28517110266159</v>
      </c>
      <c r="K246" s="246">
        <f>K245/1.049/I245*100</f>
        <v>100.38131553860821</v>
      </c>
      <c r="L246" s="245">
        <f>L245/1.049/J245*100</f>
        <v>100.38131553860821</v>
      </c>
    </row>
    <row r="247" spans="1:12" s="25" customFormat="1" ht="13.5" thickBot="1" x14ac:dyDescent="0.25">
      <c r="A247" s="249" t="s">
        <v>62</v>
      </c>
      <c r="B247" s="250"/>
      <c r="C247" s="250"/>
      <c r="D247" s="250"/>
      <c r="E247" s="250"/>
      <c r="F247" s="250"/>
      <c r="G247" s="250"/>
      <c r="H247" s="250"/>
      <c r="I247" s="250"/>
      <c r="J247" s="250"/>
      <c r="K247" s="250"/>
      <c r="L247" s="251"/>
    </row>
    <row r="248" spans="1:12" s="12" customFormat="1" ht="15" x14ac:dyDescent="0.2">
      <c r="A248" s="81" t="s">
        <v>63</v>
      </c>
      <c r="B248" s="46"/>
      <c r="C248" s="82"/>
      <c r="D248" s="82"/>
      <c r="E248" s="82"/>
      <c r="F248" s="82"/>
      <c r="G248" s="82"/>
      <c r="H248" s="82"/>
      <c r="I248" s="82"/>
      <c r="J248" s="82"/>
      <c r="K248" s="88"/>
      <c r="L248" s="82"/>
    </row>
    <row r="249" spans="1:12" s="12" customFormat="1" ht="15" x14ac:dyDescent="0.2">
      <c r="A249" s="190" t="s">
        <v>2</v>
      </c>
      <c r="B249" s="184" t="s">
        <v>7</v>
      </c>
      <c r="C249" s="185">
        <v>877.5</v>
      </c>
      <c r="D249" s="185">
        <v>952.42700000000002</v>
      </c>
      <c r="E249" s="185">
        <v>1197.5999999999999</v>
      </c>
      <c r="F249" s="185">
        <v>1268.7</v>
      </c>
      <c r="G249" s="185">
        <v>1351.1</v>
      </c>
      <c r="H249" s="185">
        <v>1356.2</v>
      </c>
      <c r="I249" s="185">
        <v>1406.5</v>
      </c>
      <c r="J249" s="185">
        <v>1421.3</v>
      </c>
      <c r="K249" s="186">
        <v>1459</v>
      </c>
      <c r="L249" s="185">
        <v>1478</v>
      </c>
    </row>
    <row r="250" spans="1:12" s="12" customFormat="1" ht="15" x14ac:dyDescent="0.2">
      <c r="A250" s="190" t="s">
        <v>16</v>
      </c>
      <c r="B250" s="184" t="s">
        <v>5</v>
      </c>
      <c r="C250" s="185">
        <v>101.4</v>
      </c>
      <c r="D250" s="185">
        <v>100.8</v>
      </c>
      <c r="E250" s="185">
        <v>125</v>
      </c>
      <c r="F250" s="185">
        <v>105.9</v>
      </c>
      <c r="G250" s="185">
        <v>106.5</v>
      </c>
      <c r="H250" s="185">
        <v>106.9</v>
      </c>
      <c r="I250" s="185">
        <v>104.1</v>
      </c>
      <c r="J250" s="185">
        <v>104.8</v>
      </c>
      <c r="K250" s="186">
        <v>103.7</v>
      </c>
      <c r="L250" s="185">
        <v>104.1</v>
      </c>
    </row>
    <row r="251" spans="1:12" s="12" customFormat="1" ht="15" x14ac:dyDescent="0.2">
      <c r="A251" s="86" t="s">
        <v>225</v>
      </c>
      <c r="B251" s="48"/>
      <c r="C251" s="76"/>
      <c r="D251" s="76"/>
      <c r="E251" s="76"/>
      <c r="F251" s="76"/>
      <c r="G251" s="76"/>
      <c r="H251" s="76"/>
      <c r="I251" s="76"/>
      <c r="J251" s="76"/>
      <c r="K251" s="87"/>
      <c r="L251" s="76"/>
    </row>
    <row r="252" spans="1:12" s="12" customFormat="1" ht="36" x14ac:dyDescent="0.2">
      <c r="A252" s="57" t="s">
        <v>226</v>
      </c>
      <c r="B252" s="48" t="s">
        <v>227</v>
      </c>
      <c r="C252" s="76">
        <v>781.4</v>
      </c>
      <c r="D252" s="76">
        <v>790.52300000000002</v>
      </c>
      <c r="E252" s="76">
        <v>916.23</v>
      </c>
      <c r="F252" s="76">
        <v>986.78</v>
      </c>
      <c r="G252" s="76">
        <v>1036.0999999999999</v>
      </c>
      <c r="H252" s="76">
        <v>1040.0999999999999</v>
      </c>
      <c r="I252" s="76">
        <v>1078.5999999999999</v>
      </c>
      <c r="J252" s="76">
        <v>1090</v>
      </c>
      <c r="K252" s="87">
        <v>1120</v>
      </c>
      <c r="L252" s="76">
        <v>1133.5999999999999</v>
      </c>
    </row>
    <row r="253" spans="1:12" s="12" customFormat="1" ht="36" x14ac:dyDescent="0.2">
      <c r="A253" s="57" t="s">
        <v>228</v>
      </c>
      <c r="B253" s="48" t="s">
        <v>227</v>
      </c>
      <c r="C253" s="76">
        <v>19.72</v>
      </c>
      <c r="D253" s="76">
        <v>21.024999999999999</v>
      </c>
      <c r="E253" s="76">
        <v>27.599</v>
      </c>
      <c r="F253" s="76">
        <v>29.724</v>
      </c>
      <c r="G253" s="76">
        <v>31.21</v>
      </c>
      <c r="H253" s="76">
        <v>31.33</v>
      </c>
      <c r="I253" s="76">
        <v>32.488999999999997</v>
      </c>
      <c r="J253" s="76">
        <v>32.799999999999997</v>
      </c>
      <c r="K253" s="87">
        <v>32.36</v>
      </c>
      <c r="L253" s="76">
        <v>34.1</v>
      </c>
    </row>
    <row r="254" spans="1:12" s="12" customFormat="1" ht="15" x14ac:dyDescent="0.2">
      <c r="A254" s="57" t="s">
        <v>229</v>
      </c>
      <c r="B254" s="48" t="s">
        <v>230</v>
      </c>
      <c r="C254" s="76">
        <v>76.39</v>
      </c>
      <c r="D254" s="76">
        <v>140.87899999999999</v>
      </c>
      <c r="E254" s="76">
        <v>253.72</v>
      </c>
      <c r="F254" s="76">
        <v>270.25</v>
      </c>
      <c r="G254" s="76">
        <v>283.77</v>
      </c>
      <c r="H254" s="76">
        <v>284.85000000000002</v>
      </c>
      <c r="I254" s="76">
        <v>295.39999999999998</v>
      </c>
      <c r="J254" s="76">
        <v>298.52</v>
      </c>
      <c r="K254" s="87">
        <v>306.60000000000002</v>
      </c>
      <c r="L254" s="76">
        <v>310.45999999999998</v>
      </c>
    </row>
    <row r="255" spans="1:12" s="12" customFormat="1" ht="24" x14ac:dyDescent="0.2">
      <c r="A255" s="57" t="s">
        <v>229</v>
      </c>
      <c r="B255" s="48" t="s">
        <v>231</v>
      </c>
      <c r="C255" s="76">
        <v>8.6999999999999993</v>
      </c>
      <c r="D255" s="76">
        <v>14.8</v>
      </c>
      <c r="E255" s="76">
        <v>21.2</v>
      </c>
      <c r="F255" s="76">
        <v>20.9</v>
      </c>
      <c r="G255" s="76">
        <v>20.9</v>
      </c>
      <c r="H255" s="76">
        <v>20.9</v>
      </c>
      <c r="I255" s="76">
        <v>20.9</v>
      </c>
      <c r="J255" s="76">
        <v>20.9</v>
      </c>
      <c r="K255" s="87">
        <v>20.9</v>
      </c>
      <c r="L255" s="76">
        <v>20.9</v>
      </c>
    </row>
    <row r="256" spans="1:12" s="12" customFormat="1" ht="15" x14ac:dyDescent="0.2">
      <c r="A256" s="86" t="s">
        <v>232</v>
      </c>
      <c r="B256" s="48"/>
      <c r="C256" s="76"/>
      <c r="D256" s="76"/>
      <c r="E256" s="76"/>
      <c r="F256" s="76"/>
      <c r="G256" s="76"/>
      <c r="H256" s="76"/>
      <c r="I256" s="76"/>
      <c r="J256" s="76"/>
      <c r="K256" s="87"/>
      <c r="L256" s="76"/>
    </row>
    <row r="257" spans="1:12" s="12" customFormat="1" ht="72" x14ac:dyDescent="0.2">
      <c r="A257" s="57" t="s">
        <v>233</v>
      </c>
      <c r="B257" s="48" t="s">
        <v>234</v>
      </c>
      <c r="C257" s="76">
        <v>79</v>
      </c>
      <c r="D257" s="76">
        <v>71</v>
      </c>
      <c r="E257" s="76">
        <v>72</v>
      </c>
      <c r="F257" s="76">
        <v>60</v>
      </c>
      <c r="G257" s="76">
        <v>60</v>
      </c>
      <c r="H257" s="76">
        <v>60</v>
      </c>
      <c r="I257" s="76">
        <v>60</v>
      </c>
      <c r="J257" s="76">
        <v>60</v>
      </c>
      <c r="K257" s="76">
        <v>60</v>
      </c>
      <c r="L257" s="76">
        <v>60</v>
      </c>
    </row>
    <row r="258" spans="1:12" s="12" customFormat="1" ht="72" x14ac:dyDescent="0.2">
      <c r="A258" s="57" t="s">
        <v>235</v>
      </c>
      <c r="B258" s="48" t="s">
        <v>234</v>
      </c>
      <c r="C258" s="76">
        <v>31</v>
      </c>
      <c r="D258" s="76">
        <v>39</v>
      </c>
      <c r="E258" s="76">
        <v>38</v>
      </c>
      <c r="F258" s="76">
        <v>40</v>
      </c>
      <c r="G258" s="76">
        <v>40</v>
      </c>
      <c r="H258" s="76">
        <v>40</v>
      </c>
      <c r="I258" s="76">
        <v>40</v>
      </c>
      <c r="J258" s="76">
        <v>40</v>
      </c>
      <c r="K258" s="76">
        <v>40</v>
      </c>
      <c r="L258" s="76">
        <v>40</v>
      </c>
    </row>
    <row r="259" spans="1:12" s="13" customFormat="1" x14ac:dyDescent="0.25">
      <c r="A259" s="86" t="s">
        <v>79</v>
      </c>
      <c r="B259" s="49"/>
      <c r="C259" s="89"/>
      <c r="D259" s="89"/>
      <c r="E259" s="89"/>
      <c r="F259" s="89"/>
      <c r="G259" s="89"/>
      <c r="H259" s="89"/>
      <c r="I259" s="89"/>
      <c r="J259" s="89"/>
      <c r="K259" s="90"/>
      <c r="L259" s="89"/>
    </row>
    <row r="260" spans="1:12" s="12" customFormat="1" ht="15" x14ac:dyDescent="0.2">
      <c r="A260" s="57" t="s">
        <v>2</v>
      </c>
      <c r="B260" s="48" t="s">
        <v>7</v>
      </c>
      <c r="C260" s="76">
        <v>5.6479999999999997</v>
      </c>
      <c r="D260" s="76">
        <v>5.8040000000000003</v>
      </c>
      <c r="E260" s="76">
        <v>7.7089999999999996</v>
      </c>
      <c r="F260" s="76">
        <v>8.3000000000000007</v>
      </c>
      <c r="G260" s="76">
        <v>8.73</v>
      </c>
      <c r="H260" s="76">
        <v>8.7799999999999994</v>
      </c>
      <c r="I260" s="76">
        <v>9.19</v>
      </c>
      <c r="J260" s="76">
        <v>9.23</v>
      </c>
      <c r="K260" s="87">
        <v>9.64</v>
      </c>
      <c r="L260" s="76">
        <v>9.68</v>
      </c>
    </row>
    <row r="261" spans="1:12" s="12" customFormat="1" ht="15" x14ac:dyDescent="0.2">
      <c r="A261" s="57" t="s">
        <v>16</v>
      </c>
      <c r="B261" s="48" t="s">
        <v>5</v>
      </c>
      <c r="C261" s="76">
        <v>90</v>
      </c>
      <c r="D261" s="76">
        <v>90.4</v>
      </c>
      <c r="E261" s="76">
        <v>106.8</v>
      </c>
      <c r="F261" s="76">
        <v>107.67</v>
      </c>
      <c r="G261" s="76">
        <v>105.18</v>
      </c>
      <c r="H261" s="76">
        <v>105.79</v>
      </c>
      <c r="I261" s="76">
        <v>105.3</v>
      </c>
      <c r="J261" s="76">
        <v>105.13</v>
      </c>
      <c r="K261" s="87">
        <v>104.9</v>
      </c>
      <c r="L261" s="76">
        <v>104.9</v>
      </c>
    </row>
    <row r="262" spans="1:12" s="12" customFormat="1" ht="15" x14ac:dyDescent="0.2">
      <c r="A262" s="86" t="s">
        <v>64</v>
      </c>
      <c r="B262" s="48"/>
      <c r="C262" s="76"/>
      <c r="D262" s="76"/>
      <c r="E262" s="91"/>
      <c r="F262" s="76"/>
      <c r="G262" s="76"/>
      <c r="H262" s="76"/>
      <c r="I262" s="76"/>
      <c r="J262" s="76"/>
      <c r="K262" s="87"/>
      <c r="L262" s="76"/>
    </row>
    <row r="263" spans="1:12" s="12" customFormat="1" ht="15" x14ac:dyDescent="0.2">
      <c r="A263" s="181" t="s">
        <v>2</v>
      </c>
      <c r="B263" s="156" t="s">
        <v>7</v>
      </c>
      <c r="C263" s="157">
        <v>425.87299999999999</v>
      </c>
      <c r="D263" s="157">
        <v>449.61200000000002</v>
      </c>
      <c r="E263" s="157">
        <v>469.89699999999999</v>
      </c>
      <c r="F263" s="157">
        <v>498.23</v>
      </c>
      <c r="G263" s="157">
        <v>524.64499999999998</v>
      </c>
      <c r="H263" s="157">
        <v>527.08500000000004</v>
      </c>
      <c r="I263" s="157">
        <v>545.76599999999996</v>
      </c>
      <c r="J263" s="157">
        <v>554.101</v>
      </c>
      <c r="K263" s="158">
        <v>570.70100000000002</v>
      </c>
      <c r="L263" s="157">
        <v>580.63</v>
      </c>
    </row>
    <row r="264" spans="1:12" s="12" customFormat="1" ht="15" x14ac:dyDescent="0.2">
      <c r="A264" s="181" t="s">
        <v>16</v>
      </c>
      <c r="B264" s="156" t="s">
        <v>5</v>
      </c>
      <c r="C264" s="157"/>
      <c r="D264" s="157">
        <v>105.6</v>
      </c>
      <c r="E264" s="157">
        <v>104.5</v>
      </c>
      <c r="F264" s="157">
        <v>106</v>
      </c>
      <c r="G264" s="157">
        <v>105.3</v>
      </c>
      <c r="H264" s="157">
        <v>105.8</v>
      </c>
      <c r="I264" s="157">
        <v>104</v>
      </c>
      <c r="J264" s="157">
        <v>105.1</v>
      </c>
      <c r="K264" s="158">
        <v>104.6</v>
      </c>
      <c r="L264" s="157">
        <v>104.8</v>
      </c>
    </row>
    <row r="265" spans="1:12" s="12" customFormat="1" ht="15" x14ac:dyDescent="0.2">
      <c r="A265" s="57" t="s">
        <v>17</v>
      </c>
      <c r="B265" s="48"/>
      <c r="C265" s="76"/>
      <c r="D265" s="76"/>
      <c r="E265" s="76"/>
      <c r="F265" s="76"/>
      <c r="G265" s="76"/>
      <c r="H265" s="76"/>
      <c r="I265" s="76"/>
      <c r="J265" s="76"/>
      <c r="K265" s="87"/>
      <c r="L265" s="76"/>
    </row>
    <row r="266" spans="1:12" s="12" customFormat="1" ht="15" x14ac:dyDescent="0.2">
      <c r="A266" s="92" t="s">
        <v>65</v>
      </c>
      <c r="B266" s="48"/>
      <c r="C266" s="91"/>
      <c r="D266" s="91"/>
      <c r="E266" s="76"/>
      <c r="F266" s="76"/>
      <c r="G266" s="76"/>
      <c r="H266" s="76"/>
      <c r="I266" s="76"/>
      <c r="J266" s="76"/>
      <c r="K266" s="87"/>
      <c r="L266" s="76"/>
    </row>
    <row r="267" spans="1:12" s="12" customFormat="1" ht="15" x14ac:dyDescent="0.2">
      <c r="A267" s="78" t="s">
        <v>2</v>
      </c>
      <c r="B267" s="48" t="s">
        <v>7</v>
      </c>
      <c r="C267" s="76">
        <v>58.1</v>
      </c>
      <c r="D267" s="76">
        <v>63.5</v>
      </c>
      <c r="E267" s="76">
        <v>65.2</v>
      </c>
      <c r="F267" s="76">
        <v>65.430000000000007</v>
      </c>
      <c r="G267" s="76">
        <v>68.84</v>
      </c>
      <c r="H267" s="76">
        <v>69.16</v>
      </c>
      <c r="I267" s="76">
        <v>71.67</v>
      </c>
      <c r="J267" s="76">
        <v>72.69</v>
      </c>
      <c r="K267" s="87">
        <v>74.97</v>
      </c>
      <c r="L267" s="76">
        <v>76.180000000000007</v>
      </c>
    </row>
    <row r="268" spans="1:12" s="12" customFormat="1" ht="15" x14ac:dyDescent="0.2">
      <c r="A268" s="78" t="s">
        <v>16</v>
      </c>
      <c r="B268" s="48" t="s">
        <v>5</v>
      </c>
      <c r="C268" s="76">
        <v>100.4</v>
      </c>
      <c r="D268" s="76">
        <v>101.4</v>
      </c>
      <c r="E268" s="76">
        <v>100.2</v>
      </c>
      <c r="F268" s="76">
        <v>100.36</v>
      </c>
      <c r="G268" s="76">
        <v>105.2</v>
      </c>
      <c r="H268" s="76">
        <v>105.7</v>
      </c>
      <c r="I268" s="76">
        <v>104.1</v>
      </c>
      <c r="J268" s="76">
        <v>105.1</v>
      </c>
      <c r="K268" s="87">
        <v>104.6</v>
      </c>
      <c r="L268" s="76">
        <v>104.8</v>
      </c>
    </row>
    <row r="269" spans="1:12" s="12" customFormat="1" ht="15" x14ac:dyDescent="0.2">
      <c r="A269" s="92" t="s">
        <v>66</v>
      </c>
      <c r="B269" s="48"/>
      <c r="C269" s="76"/>
      <c r="D269" s="76"/>
      <c r="E269" s="76"/>
      <c r="F269" s="76"/>
      <c r="G269" s="76"/>
      <c r="H269" s="76"/>
      <c r="I269" s="76"/>
      <c r="J269" s="76"/>
      <c r="K269" s="87"/>
      <c r="L269" s="76"/>
    </row>
    <row r="270" spans="1:12" s="12" customFormat="1" ht="15" x14ac:dyDescent="0.2">
      <c r="A270" s="78" t="s">
        <v>2</v>
      </c>
      <c r="B270" s="48" t="s">
        <v>7</v>
      </c>
      <c r="C270" s="76">
        <v>45.9</v>
      </c>
      <c r="D270" s="76">
        <v>47.2</v>
      </c>
      <c r="E270" s="76">
        <v>48.15</v>
      </c>
      <c r="F270" s="76">
        <v>51.38</v>
      </c>
      <c r="G270" s="76">
        <v>54.31</v>
      </c>
      <c r="H270" s="12">
        <v>54.31</v>
      </c>
      <c r="I270" s="76">
        <v>56.54</v>
      </c>
      <c r="J270" s="12">
        <v>57.08</v>
      </c>
      <c r="K270" s="76">
        <v>59.14</v>
      </c>
      <c r="L270" s="12">
        <v>59.82</v>
      </c>
    </row>
    <row r="271" spans="1:12" s="12" customFormat="1" ht="15" x14ac:dyDescent="0.2">
      <c r="A271" s="78" t="s">
        <v>16</v>
      </c>
      <c r="B271" s="48" t="s">
        <v>5</v>
      </c>
      <c r="C271" s="76">
        <v>95.8</v>
      </c>
      <c r="D271" s="76">
        <v>95.4</v>
      </c>
      <c r="E271" s="76">
        <v>102.2</v>
      </c>
      <c r="F271" s="76">
        <v>106.7</v>
      </c>
      <c r="G271" s="76">
        <v>105.7</v>
      </c>
      <c r="H271" s="12">
        <v>105.7</v>
      </c>
      <c r="I271" s="76">
        <v>104.1</v>
      </c>
      <c r="J271" s="12">
        <v>105.1</v>
      </c>
      <c r="K271" s="76">
        <v>104.6</v>
      </c>
      <c r="L271" s="12">
        <v>104.8</v>
      </c>
    </row>
    <row r="272" spans="1:12" s="12" customFormat="1" ht="15" x14ac:dyDescent="0.2">
      <c r="A272" s="92" t="s">
        <v>67</v>
      </c>
      <c r="B272" s="48"/>
      <c r="C272" s="76"/>
      <c r="D272" s="76"/>
      <c r="E272" s="76"/>
      <c r="F272" s="76"/>
      <c r="G272" s="76"/>
      <c r="H272" s="76"/>
      <c r="I272" s="76"/>
      <c r="J272" s="76"/>
      <c r="K272" s="87"/>
      <c r="L272" s="76"/>
    </row>
    <row r="273" spans="1:12" s="12" customFormat="1" ht="15" x14ac:dyDescent="0.2">
      <c r="A273" s="78" t="s">
        <v>2</v>
      </c>
      <c r="B273" s="48" t="s">
        <v>7</v>
      </c>
      <c r="C273" s="76">
        <v>149</v>
      </c>
      <c r="D273" s="76">
        <v>161.30000000000001</v>
      </c>
      <c r="E273" s="76">
        <v>170.1</v>
      </c>
      <c r="F273" s="76">
        <v>182.35</v>
      </c>
      <c r="G273" s="76">
        <v>191.84</v>
      </c>
      <c r="H273" s="76">
        <v>192.75</v>
      </c>
      <c r="I273" s="76">
        <v>199.71</v>
      </c>
      <c r="J273" s="76">
        <v>202.58</v>
      </c>
      <c r="K273" s="87">
        <v>208.9</v>
      </c>
      <c r="L273" s="76">
        <v>212.31</v>
      </c>
    </row>
    <row r="274" spans="1:12" s="12" customFormat="1" ht="15" x14ac:dyDescent="0.2">
      <c r="A274" s="78" t="s">
        <v>16</v>
      </c>
      <c r="B274" s="48" t="s">
        <v>5</v>
      </c>
      <c r="C274" s="76">
        <v>98.9</v>
      </c>
      <c r="D274" s="76">
        <v>100.4</v>
      </c>
      <c r="E274" s="76">
        <v>101.7</v>
      </c>
      <c r="F274" s="76">
        <v>109.03</v>
      </c>
      <c r="G274" s="76">
        <v>105.2</v>
      </c>
      <c r="H274" s="76">
        <v>105.71</v>
      </c>
      <c r="I274" s="76">
        <v>104.1</v>
      </c>
      <c r="J274" s="76">
        <v>105.1</v>
      </c>
      <c r="K274" s="87">
        <v>104.6</v>
      </c>
      <c r="L274" s="76">
        <v>104.81</v>
      </c>
    </row>
    <row r="275" spans="1:12" s="12" customFormat="1" ht="15" x14ac:dyDescent="0.2">
      <c r="A275" s="92" t="s">
        <v>68</v>
      </c>
      <c r="B275" s="48"/>
      <c r="C275" s="76"/>
      <c r="D275" s="76"/>
      <c r="E275" s="76"/>
      <c r="F275" s="76"/>
      <c r="G275" s="76"/>
      <c r="H275" s="76"/>
      <c r="I275" s="76"/>
      <c r="J275" s="76"/>
      <c r="K275" s="87"/>
      <c r="L275" s="76"/>
    </row>
    <row r="276" spans="1:12" s="12" customFormat="1" ht="15" x14ac:dyDescent="0.2">
      <c r="A276" s="78" t="s">
        <v>2</v>
      </c>
      <c r="B276" s="48" t="s">
        <v>7</v>
      </c>
      <c r="C276" s="76">
        <v>1.7</v>
      </c>
      <c r="D276" s="76">
        <v>1.3</v>
      </c>
      <c r="E276" s="76">
        <v>1.36</v>
      </c>
      <c r="F276" s="76">
        <v>1.52</v>
      </c>
      <c r="G276" s="76">
        <v>1.6</v>
      </c>
      <c r="H276" s="76">
        <v>1.61</v>
      </c>
      <c r="I276" s="76">
        <v>1.67</v>
      </c>
      <c r="J276" s="76">
        <v>1.7</v>
      </c>
      <c r="K276" s="87">
        <v>1.75</v>
      </c>
      <c r="L276" s="76">
        <v>1.79</v>
      </c>
    </row>
    <row r="277" spans="1:12" s="12" customFormat="1" ht="15" x14ac:dyDescent="0.2">
      <c r="A277" s="78" t="s">
        <v>16</v>
      </c>
      <c r="B277" s="48" t="s">
        <v>5</v>
      </c>
      <c r="C277" s="76">
        <v>90.9</v>
      </c>
      <c r="D277" s="76">
        <v>69.2</v>
      </c>
      <c r="E277" s="76">
        <v>102.7</v>
      </c>
      <c r="F277" s="76">
        <v>111.7</v>
      </c>
      <c r="G277" s="76">
        <v>105.3</v>
      </c>
      <c r="H277" s="76">
        <v>105.9</v>
      </c>
      <c r="I277" s="76">
        <v>104.4</v>
      </c>
      <c r="J277" s="76">
        <v>105.59</v>
      </c>
      <c r="K277" s="87">
        <v>104.79</v>
      </c>
      <c r="L277" s="76">
        <v>105.3</v>
      </c>
    </row>
    <row r="278" spans="1:12" s="12" customFormat="1" ht="15" x14ac:dyDescent="0.2">
      <c r="A278" s="92" t="s">
        <v>69</v>
      </c>
      <c r="B278" s="48"/>
      <c r="C278" s="76"/>
      <c r="D278" s="76"/>
      <c r="E278" s="76"/>
      <c r="F278" s="76"/>
      <c r="G278" s="76"/>
      <c r="H278" s="76"/>
      <c r="I278" s="76"/>
      <c r="J278" s="76"/>
      <c r="K278" s="87"/>
      <c r="L278" s="76"/>
    </row>
    <row r="279" spans="1:12" s="12" customFormat="1" ht="15" x14ac:dyDescent="0.2">
      <c r="A279" s="78" t="s">
        <v>2</v>
      </c>
      <c r="B279" s="48" t="s">
        <v>7</v>
      </c>
      <c r="C279" s="76">
        <v>52.036999999999999</v>
      </c>
      <c r="D279" s="76">
        <v>51.5</v>
      </c>
      <c r="E279" s="76">
        <v>56.1</v>
      </c>
      <c r="F279" s="76">
        <v>59.25</v>
      </c>
      <c r="G279" s="12">
        <v>62.34</v>
      </c>
      <c r="H279" s="12">
        <v>62.63</v>
      </c>
      <c r="I279" s="12">
        <v>64.900000000000006</v>
      </c>
      <c r="J279" s="76">
        <v>65.83</v>
      </c>
      <c r="K279" s="87">
        <v>67.89</v>
      </c>
      <c r="L279" s="76">
        <v>68.989999999999995</v>
      </c>
    </row>
    <row r="280" spans="1:12" s="12" customFormat="1" ht="15" x14ac:dyDescent="0.2">
      <c r="A280" s="78" t="s">
        <v>16</v>
      </c>
      <c r="B280" s="48" t="s">
        <v>5</v>
      </c>
      <c r="C280" s="76">
        <v>104.7</v>
      </c>
      <c r="D280" s="76">
        <v>91.7</v>
      </c>
      <c r="E280" s="76">
        <v>102.1</v>
      </c>
      <c r="F280" s="76">
        <v>105.6</v>
      </c>
      <c r="G280" s="76">
        <v>105.2</v>
      </c>
      <c r="H280" s="76">
        <v>105.7</v>
      </c>
      <c r="I280" s="76">
        <v>104.1</v>
      </c>
      <c r="J280" s="76">
        <v>105.11</v>
      </c>
      <c r="K280" s="87">
        <v>104.61</v>
      </c>
      <c r="L280" s="76">
        <v>104.8</v>
      </c>
    </row>
    <row r="281" spans="1:12" s="12" customFormat="1" ht="15" x14ac:dyDescent="0.2">
      <c r="A281" s="92" t="s">
        <v>70</v>
      </c>
      <c r="B281" s="48"/>
      <c r="C281" s="76"/>
      <c r="D281" s="76"/>
      <c r="E281" s="76"/>
      <c r="F281" s="76"/>
      <c r="G281" s="76"/>
      <c r="H281" s="76"/>
      <c r="I281" s="76"/>
      <c r="J281" s="76"/>
      <c r="K281" s="87"/>
      <c r="L281" s="76"/>
    </row>
    <row r="282" spans="1:12" s="12" customFormat="1" ht="15" x14ac:dyDescent="0.2">
      <c r="A282" s="78" t="s">
        <v>2</v>
      </c>
      <c r="B282" s="48" t="s">
        <v>7</v>
      </c>
      <c r="C282" s="76">
        <v>0.96699999999999997</v>
      </c>
      <c r="D282" s="76">
        <v>2.9</v>
      </c>
      <c r="E282" s="76">
        <v>2.7</v>
      </c>
      <c r="F282" s="76">
        <v>2.9</v>
      </c>
      <c r="G282" s="76">
        <v>3.335</v>
      </c>
      <c r="H282" s="76">
        <v>3.3450000000000002</v>
      </c>
      <c r="I282" s="76">
        <v>3.4060000000000001</v>
      </c>
      <c r="J282" s="76">
        <v>3.5209999999999999</v>
      </c>
      <c r="K282" s="87">
        <v>3.4510000000000001</v>
      </c>
      <c r="L282" s="76">
        <v>3.69</v>
      </c>
    </row>
    <row r="283" spans="1:12" s="12" customFormat="1" ht="15" x14ac:dyDescent="0.2">
      <c r="A283" s="78" t="s">
        <v>16</v>
      </c>
      <c r="B283" s="48" t="s">
        <v>5</v>
      </c>
      <c r="C283" s="76">
        <v>92.5</v>
      </c>
      <c r="D283" s="76">
        <v>280.89999999999998</v>
      </c>
      <c r="E283" s="76">
        <v>93.1</v>
      </c>
      <c r="F283" s="76">
        <v>107.4</v>
      </c>
      <c r="G283" s="197">
        <f>G282/1.057/F282*100</f>
        <v>108.79848628192998</v>
      </c>
      <c r="H283" s="197">
        <f>H282/1.052/F282*100</f>
        <v>109.6433722302347</v>
      </c>
      <c r="I283" s="197">
        <f>I282/G282/1.041*100</f>
        <v>98.106566313385088</v>
      </c>
      <c r="J283" s="197">
        <f>J282/H282/1.051*100</f>
        <v>100.15374353416703</v>
      </c>
      <c r="K283" s="197">
        <f>K282/1.046/I282*100</f>
        <v>96.865389948454478</v>
      </c>
      <c r="L283" s="197">
        <f>L282/1.048/J282*100</f>
        <v>99.999783198302012</v>
      </c>
    </row>
    <row r="284" spans="1:12" s="12" customFormat="1" ht="15" x14ac:dyDescent="0.2">
      <c r="A284" s="92" t="s">
        <v>71</v>
      </c>
      <c r="B284" s="48"/>
      <c r="C284" s="76"/>
      <c r="D284" s="76"/>
      <c r="E284" s="76"/>
      <c r="F284" s="76"/>
      <c r="G284" s="76"/>
      <c r="H284" s="76"/>
      <c r="I284" s="76"/>
      <c r="J284" s="76"/>
      <c r="K284" s="87"/>
      <c r="L284" s="76"/>
    </row>
    <row r="285" spans="1:12" s="12" customFormat="1" ht="15" x14ac:dyDescent="0.2">
      <c r="A285" s="78" t="s">
        <v>2</v>
      </c>
      <c r="B285" s="48" t="s">
        <v>7</v>
      </c>
      <c r="C285" s="76">
        <v>7.9</v>
      </c>
      <c r="D285" s="76">
        <v>8.5</v>
      </c>
      <c r="E285" s="76">
        <v>8.8000000000000007</v>
      </c>
      <c r="F285" s="76">
        <v>9.57</v>
      </c>
      <c r="G285" s="76">
        <v>10.199999999999999</v>
      </c>
      <c r="H285" s="76">
        <v>10.3</v>
      </c>
      <c r="I285" s="76">
        <v>11.1</v>
      </c>
      <c r="J285" s="76">
        <v>11.44</v>
      </c>
      <c r="K285" s="87">
        <v>11.63</v>
      </c>
      <c r="L285" s="76">
        <v>12.3</v>
      </c>
    </row>
    <row r="286" spans="1:12" s="12" customFormat="1" ht="15" x14ac:dyDescent="0.2">
      <c r="A286" s="78" t="s">
        <v>16</v>
      </c>
      <c r="B286" s="48" t="s">
        <v>5</v>
      </c>
      <c r="C286" s="76">
        <v>95.9</v>
      </c>
      <c r="D286" s="76">
        <v>99.8</v>
      </c>
      <c r="E286" s="76">
        <v>103.1</v>
      </c>
      <c r="F286" s="197">
        <f>F285/1.072/E285*100</f>
        <v>101.44589552238806</v>
      </c>
      <c r="G286" s="197">
        <f>G285/1.052/F285*100</f>
        <v>101.31470731968962</v>
      </c>
      <c r="H286" s="197">
        <f>H285/1.057/F285*100</f>
        <v>101.82403422869284</v>
      </c>
      <c r="I286" s="197">
        <f>I285/1.041/G285*100</f>
        <v>104.53749223032153</v>
      </c>
      <c r="J286" s="197">
        <f>J285/1.051/H285*100</f>
        <v>105.67836457188253</v>
      </c>
      <c r="K286" s="197">
        <f>K285/1.046/I285*100</f>
        <v>100.16708869481337</v>
      </c>
      <c r="L286" s="197">
        <f>L285/1.048/J285*100</f>
        <v>102.59301766935356</v>
      </c>
    </row>
    <row r="287" spans="1:12" s="12" customFormat="1" ht="15" x14ac:dyDescent="0.2">
      <c r="A287" s="92" t="s">
        <v>72</v>
      </c>
      <c r="B287" s="48"/>
      <c r="C287" s="76"/>
      <c r="D287" s="76"/>
      <c r="E287" s="76"/>
      <c r="F287" s="76"/>
      <c r="G287" s="76"/>
      <c r="H287" s="76"/>
      <c r="I287" s="76"/>
      <c r="J287" s="76"/>
      <c r="K287" s="87"/>
      <c r="L287" s="76"/>
    </row>
    <row r="288" spans="1:12" s="12" customFormat="1" ht="15" x14ac:dyDescent="0.2">
      <c r="A288" s="78" t="s">
        <v>2</v>
      </c>
      <c r="B288" s="48" t="s">
        <v>7</v>
      </c>
      <c r="C288" s="76">
        <v>0.371</v>
      </c>
      <c r="D288" s="76">
        <v>0.39800000000000002</v>
      </c>
      <c r="E288" s="182">
        <v>0.47</v>
      </c>
      <c r="F288" s="76">
        <v>0.51</v>
      </c>
      <c r="G288" s="76">
        <v>0.55000000000000004</v>
      </c>
      <c r="H288" s="76">
        <v>0.55000000000000004</v>
      </c>
      <c r="I288" s="76">
        <v>0.59</v>
      </c>
      <c r="J288" s="76">
        <v>0.6</v>
      </c>
      <c r="K288" s="76">
        <v>0.63</v>
      </c>
      <c r="L288" s="76">
        <v>0.65</v>
      </c>
    </row>
    <row r="289" spans="1:12" s="12" customFormat="1" ht="15" x14ac:dyDescent="0.2">
      <c r="A289" s="78" t="s">
        <v>16</v>
      </c>
      <c r="B289" s="48" t="s">
        <v>5</v>
      </c>
      <c r="C289" s="76">
        <v>99.6</v>
      </c>
      <c r="D289" s="76">
        <v>99.5</v>
      </c>
      <c r="E289" s="182">
        <v>110</v>
      </c>
      <c r="F289" s="197">
        <f>F288/1.072/E288*100</f>
        <v>101.22261035249285</v>
      </c>
      <c r="G289" s="197">
        <f>G288/1.052/F288*100</f>
        <v>102.51248788488778</v>
      </c>
      <c r="H289" s="197">
        <f>H288/1.057/F288*100</f>
        <v>102.02756599328475</v>
      </c>
      <c r="I289" s="197">
        <f>I288/1.041/G288*100</f>
        <v>103.04776875382062</v>
      </c>
      <c r="J289" s="197">
        <f>J288/1.051/H288*100</f>
        <v>103.79724937289161</v>
      </c>
      <c r="K289" s="197">
        <f>K288/1.046/I288*100</f>
        <v>102.08380594354605</v>
      </c>
      <c r="L289" s="197">
        <f>L288/1.048/J288*100</f>
        <v>103.37150127226464</v>
      </c>
    </row>
    <row r="290" spans="1:12" s="12" customFormat="1" ht="15" x14ac:dyDescent="0.2">
      <c r="A290" s="92" t="s">
        <v>73</v>
      </c>
      <c r="B290" s="48"/>
      <c r="C290" s="76"/>
      <c r="D290" s="76"/>
      <c r="E290" s="76"/>
      <c r="F290" s="76"/>
      <c r="G290" s="76"/>
      <c r="H290" s="76"/>
      <c r="I290" s="76"/>
      <c r="J290" s="76"/>
      <c r="K290" s="87"/>
      <c r="L290" s="76"/>
    </row>
    <row r="291" spans="1:12" s="12" customFormat="1" ht="15" x14ac:dyDescent="0.2">
      <c r="A291" s="78" t="s">
        <v>2</v>
      </c>
      <c r="B291" s="48" t="s">
        <v>7</v>
      </c>
      <c r="C291" s="76">
        <v>7.1</v>
      </c>
      <c r="D291" s="76">
        <v>7.4</v>
      </c>
      <c r="E291" s="76">
        <v>8.65</v>
      </c>
      <c r="F291" s="76">
        <v>9.41</v>
      </c>
      <c r="G291" s="76">
        <v>9.9</v>
      </c>
      <c r="H291" s="76">
        <v>9.9499999999999993</v>
      </c>
      <c r="I291" s="76">
        <v>10.3</v>
      </c>
      <c r="J291" s="76">
        <v>10.46</v>
      </c>
      <c r="K291" s="87">
        <v>10.78</v>
      </c>
      <c r="L291" s="76">
        <v>10.97</v>
      </c>
    </row>
    <row r="292" spans="1:12" s="12" customFormat="1" ht="15" x14ac:dyDescent="0.2">
      <c r="A292" s="78" t="s">
        <v>16</v>
      </c>
      <c r="B292" s="48" t="s">
        <v>5</v>
      </c>
      <c r="C292" s="76">
        <v>97.6</v>
      </c>
      <c r="D292" s="76">
        <v>96.7</v>
      </c>
      <c r="E292" s="76">
        <v>100.2</v>
      </c>
      <c r="F292" s="197">
        <f>F291/1.072/E291*100</f>
        <v>101.47959623846089</v>
      </c>
      <c r="G292" s="197">
        <f>G291/1.052/F291*100</f>
        <v>100.00686915868968</v>
      </c>
      <c r="H292" s="197">
        <f>H291/1.057/F291*100</f>
        <v>100.03649572658166</v>
      </c>
      <c r="I292" s="197">
        <f>I291/1.041/G291*100</f>
        <v>99.942751239581213</v>
      </c>
      <c r="J292" s="197">
        <f>J291/1.051/H291*100</f>
        <v>100.02438452968939</v>
      </c>
      <c r="K292" s="197">
        <f>K291/1.046/I291*100</f>
        <v>100.05754701219625</v>
      </c>
      <c r="L292" s="197">
        <f>L291/1.048/J291*100</f>
        <v>100.07224906222176</v>
      </c>
    </row>
    <row r="293" spans="1:12" s="12" customFormat="1" ht="15" x14ac:dyDescent="0.2">
      <c r="A293" s="92" t="s">
        <v>74</v>
      </c>
      <c r="B293" s="48"/>
      <c r="C293" s="76"/>
      <c r="D293" s="76"/>
      <c r="E293" s="76"/>
      <c r="F293" s="76"/>
      <c r="G293" s="76"/>
      <c r="H293" s="76"/>
      <c r="I293" s="76"/>
      <c r="J293" s="76"/>
      <c r="K293" s="87"/>
      <c r="L293" s="76"/>
    </row>
    <row r="294" spans="1:12" s="12" customFormat="1" ht="15" x14ac:dyDescent="0.2">
      <c r="A294" s="78" t="s">
        <v>2</v>
      </c>
      <c r="B294" s="48" t="s">
        <v>7</v>
      </c>
      <c r="C294" s="76"/>
      <c r="D294" s="76"/>
      <c r="E294" s="76"/>
      <c r="F294" s="76"/>
      <c r="G294" s="76"/>
      <c r="H294" s="76"/>
      <c r="I294" s="76"/>
      <c r="J294" s="76"/>
      <c r="K294" s="87"/>
      <c r="L294" s="76"/>
    </row>
    <row r="295" spans="1:12" s="12" customFormat="1" ht="15" x14ac:dyDescent="0.2">
      <c r="A295" s="78" t="s">
        <v>16</v>
      </c>
      <c r="B295" s="48" t="s">
        <v>5</v>
      </c>
      <c r="C295" s="76"/>
      <c r="D295" s="76"/>
      <c r="E295" s="76"/>
      <c r="F295" s="76"/>
      <c r="G295" s="76"/>
      <c r="H295" s="76"/>
      <c r="I295" s="76"/>
      <c r="J295" s="76"/>
      <c r="K295" s="87"/>
      <c r="L295" s="76"/>
    </row>
    <row r="296" spans="1:12" s="12" customFormat="1" ht="15" x14ac:dyDescent="0.2">
      <c r="A296" s="92" t="s">
        <v>75</v>
      </c>
      <c r="B296" s="48"/>
      <c r="C296" s="76"/>
      <c r="D296" s="76"/>
      <c r="E296" s="76"/>
      <c r="F296" s="76"/>
      <c r="G296" s="76"/>
      <c r="H296" s="76"/>
      <c r="I296" s="76"/>
      <c r="J296" s="76"/>
      <c r="K296" s="87"/>
      <c r="L296" s="76"/>
    </row>
    <row r="297" spans="1:12" s="12" customFormat="1" ht="15" x14ac:dyDescent="0.2">
      <c r="A297" s="78" t="s">
        <v>2</v>
      </c>
      <c r="B297" s="48" t="s">
        <v>7</v>
      </c>
      <c r="C297" s="76">
        <v>1.1499999999999999</v>
      </c>
      <c r="D297" s="76">
        <v>1.18</v>
      </c>
      <c r="E297" s="76">
        <v>1.4</v>
      </c>
      <c r="F297" s="76">
        <v>1.6</v>
      </c>
      <c r="G297" s="76">
        <v>1.69</v>
      </c>
      <c r="H297" s="76">
        <v>1.72</v>
      </c>
      <c r="I297" s="76">
        <v>1.78</v>
      </c>
      <c r="J297" s="76">
        <v>1.85</v>
      </c>
      <c r="K297" s="87">
        <v>1.89</v>
      </c>
      <c r="L297" s="76">
        <v>2</v>
      </c>
    </row>
    <row r="298" spans="1:12" s="12" customFormat="1" ht="15" x14ac:dyDescent="0.2">
      <c r="A298" s="78" t="s">
        <v>16</v>
      </c>
      <c r="B298" s="48" t="s">
        <v>5</v>
      </c>
      <c r="C298" s="76">
        <v>94.8</v>
      </c>
      <c r="D298" s="76">
        <v>95.2</v>
      </c>
      <c r="E298" s="76">
        <v>119.3</v>
      </c>
      <c r="F298" s="197">
        <f>F297/1.072/E297*100</f>
        <v>106.60980810234544</v>
      </c>
      <c r="G298" s="197">
        <f>G297/1.052/F297*100</f>
        <v>100.40399239543724</v>
      </c>
      <c r="H298" s="197">
        <f>H297/1.057/F297*100</f>
        <v>101.70293282876064</v>
      </c>
      <c r="I298" s="197">
        <f>I297/1.041/G297*100</f>
        <v>101.1771794303384</v>
      </c>
      <c r="J298" s="197">
        <f>J297/1.051/H297*100</f>
        <v>102.33885778771051</v>
      </c>
      <c r="K298" s="197">
        <f>K297/1.046/I297*100</f>
        <v>101.51030141577331</v>
      </c>
      <c r="L298" s="197">
        <f>L297/1.048/J297*100</f>
        <v>103.15659170621001</v>
      </c>
    </row>
    <row r="299" spans="1:12" s="12" customFormat="1" ht="15" x14ac:dyDescent="0.2">
      <c r="A299" s="92" t="s">
        <v>76</v>
      </c>
      <c r="B299" s="48"/>
      <c r="C299" s="76"/>
      <c r="D299" s="76"/>
      <c r="E299" s="76"/>
      <c r="F299" s="76"/>
      <c r="G299" s="76"/>
      <c r="H299" s="76"/>
      <c r="I299" s="76"/>
      <c r="J299" s="76"/>
      <c r="K299" s="87"/>
      <c r="L299" s="76"/>
    </row>
    <row r="300" spans="1:12" s="12" customFormat="1" ht="15" x14ac:dyDescent="0.2">
      <c r="A300" s="78" t="s">
        <v>2</v>
      </c>
      <c r="B300" s="48" t="s">
        <v>7</v>
      </c>
      <c r="C300" s="76"/>
      <c r="D300" s="76"/>
      <c r="E300" s="76"/>
      <c r="F300" s="76"/>
      <c r="G300" s="76"/>
      <c r="H300" s="76"/>
      <c r="I300" s="76"/>
      <c r="J300" s="76"/>
      <c r="K300" s="87"/>
      <c r="L300" s="76"/>
    </row>
    <row r="301" spans="1:12" s="12" customFormat="1" ht="15" x14ac:dyDescent="0.2">
      <c r="A301" s="78" t="s">
        <v>16</v>
      </c>
      <c r="B301" s="48" t="s">
        <v>5</v>
      </c>
      <c r="C301" s="76"/>
      <c r="D301" s="76"/>
      <c r="E301" s="76"/>
      <c r="F301" s="76"/>
      <c r="G301" s="76"/>
      <c r="H301" s="76"/>
      <c r="I301" s="76"/>
      <c r="J301" s="76"/>
      <c r="K301" s="87"/>
      <c r="L301" s="76"/>
    </row>
    <row r="302" spans="1:12" s="12" customFormat="1" ht="15" x14ac:dyDescent="0.2">
      <c r="A302" s="92" t="s">
        <v>77</v>
      </c>
      <c r="B302" s="48"/>
      <c r="C302" s="76"/>
      <c r="D302" s="76"/>
      <c r="E302" s="76"/>
      <c r="F302" s="76"/>
      <c r="G302" s="76"/>
      <c r="H302" s="76"/>
      <c r="I302" s="76"/>
      <c r="J302" s="76"/>
      <c r="K302" s="87"/>
      <c r="L302" s="76"/>
    </row>
    <row r="303" spans="1:12" s="12" customFormat="1" ht="15" x14ac:dyDescent="0.2">
      <c r="A303" s="78" t="s">
        <v>2</v>
      </c>
      <c r="B303" s="48" t="s">
        <v>7</v>
      </c>
      <c r="C303" s="198">
        <v>5.9480000000000004</v>
      </c>
      <c r="D303" s="198">
        <v>6.2140000000000004</v>
      </c>
      <c r="E303" s="198">
        <v>9.0671999999999997</v>
      </c>
      <c r="F303" s="198">
        <v>9.56</v>
      </c>
      <c r="G303" s="198">
        <v>10.06</v>
      </c>
      <c r="H303" s="198">
        <v>10.11</v>
      </c>
      <c r="I303" s="198">
        <v>10.48</v>
      </c>
      <c r="J303" s="198">
        <v>10.67</v>
      </c>
      <c r="K303" s="214">
        <v>10.97</v>
      </c>
      <c r="L303" s="198">
        <v>11.16</v>
      </c>
    </row>
    <row r="304" spans="1:12" s="12" customFormat="1" ht="15" x14ac:dyDescent="0.2">
      <c r="A304" s="78" t="s">
        <v>16</v>
      </c>
      <c r="B304" s="48" t="s">
        <v>5</v>
      </c>
      <c r="C304" s="76">
        <v>451.9</v>
      </c>
      <c r="D304" s="76">
        <v>96.9</v>
      </c>
      <c r="E304" s="76">
        <v>100.1</v>
      </c>
      <c r="F304" s="197">
        <f>F303/1.072/E303*100</f>
        <v>98.353520907900943</v>
      </c>
      <c r="G304" s="197">
        <f>G303/1.052/F303*100</f>
        <v>100.02863642871915</v>
      </c>
      <c r="H304" s="197">
        <f>H303/1.057/F303*100</f>
        <v>100.05027254050502</v>
      </c>
      <c r="I304" s="197">
        <f>I303/1.041/G303*100</f>
        <v>100.07199836523606</v>
      </c>
      <c r="J304" s="197">
        <f>J303/1.051/H303*100</f>
        <v>100.41776425071124</v>
      </c>
      <c r="K304" s="197">
        <f>K303/1.046/I303*100</f>
        <v>100.07224906222176</v>
      </c>
      <c r="L304" s="197">
        <f>L303/1.048/J303*100</f>
        <v>99.801827196176774</v>
      </c>
    </row>
    <row r="305" spans="1:12" s="12" customFormat="1" thickBot="1" x14ac:dyDescent="0.25">
      <c r="A305" s="93" t="s">
        <v>78</v>
      </c>
      <c r="B305" s="72" t="s">
        <v>7</v>
      </c>
      <c r="C305" s="80">
        <v>95.7</v>
      </c>
      <c r="D305" s="80">
        <v>97.6</v>
      </c>
      <c r="E305" s="80">
        <v>97.9</v>
      </c>
      <c r="F305" s="80">
        <v>105.05</v>
      </c>
      <c r="G305" s="80">
        <v>110.41</v>
      </c>
      <c r="H305" s="80">
        <v>111.15</v>
      </c>
      <c r="I305" s="80">
        <v>111.6</v>
      </c>
      <c r="J305" s="12">
        <v>112.04</v>
      </c>
      <c r="K305" s="80">
        <v>112.8</v>
      </c>
      <c r="L305" s="12">
        <v>113.7</v>
      </c>
    </row>
    <row r="306" spans="1:12" s="25" customFormat="1" ht="13.5" thickBot="1" x14ac:dyDescent="0.25">
      <c r="A306" s="249" t="s">
        <v>100</v>
      </c>
      <c r="B306" s="250"/>
      <c r="C306" s="250"/>
      <c r="D306" s="250"/>
      <c r="E306" s="250"/>
      <c r="F306" s="250"/>
      <c r="G306" s="250"/>
      <c r="H306" s="250"/>
      <c r="I306" s="250"/>
      <c r="J306" s="250"/>
      <c r="K306" s="251"/>
      <c r="L306" s="215"/>
    </row>
    <row r="307" spans="1:12" s="8" customFormat="1" ht="24" x14ac:dyDescent="0.2">
      <c r="A307" s="94" t="s">
        <v>129</v>
      </c>
      <c r="B307" s="46" t="s">
        <v>45</v>
      </c>
      <c r="C307" s="46">
        <v>5.8</v>
      </c>
      <c r="D307" s="46">
        <v>5.4619999999999997</v>
      </c>
      <c r="E307" s="46">
        <v>5.5759999999999996</v>
      </c>
      <c r="F307" s="46">
        <v>5.58</v>
      </c>
      <c r="G307" s="46">
        <v>5.577</v>
      </c>
      <c r="H307" s="46">
        <v>5.6239999999999997</v>
      </c>
      <c r="I307" s="46">
        <v>5.6210000000000004</v>
      </c>
      <c r="J307" s="46">
        <v>5.6820000000000004</v>
      </c>
      <c r="K307" s="83">
        <v>5.6210000000000004</v>
      </c>
      <c r="L307" s="46">
        <v>5.84</v>
      </c>
    </row>
    <row r="308" spans="1:12" s="8" customFormat="1" ht="24" x14ac:dyDescent="0.2">
      <c r="A308" s="84" t="s">
        <v>130</v>
      </c>
      <c r="B308" s="49" t="s">
        <v>45</v>
      </c>
      <c r="C308" s="49">
        <f>C307</f>
        <v>5.8</v>
      </c>
      <c r="D308" s="49">
        <f t="shared" ref="D308:L308" si="14">D307</f>
        <v>5.4619999999999997</v>
      </c>
      <c r="E308" s="49">
        <f t="shared" si="14"/>
        <v>5.5759999999999996</v>
      </c>
      <c r="F308" s="49">
        <f t="shared" si="14"/>
        <v>5.58</v>
      </c>
      <c r="G308" s="49">
        <f t="shared" si="14"/>
        <v>5.577</v>
      </c>
      <c r="H308" s="49">
        <f t="shared" si="14"/>
        <v>5.6239999999999997</v>
      </c>
      <c r="I308" s="49">
        <f t="shared" si="14"/>
        <v>5.6210000000000004</v>
      </c>
      <c r="J308" s="49">
        <f t="shared" si="14"/>
        <v>5.6820000000000004</v>
      </c>
      <c r="K308" s="49">
        <f t="shared" si="14"/>
        <v>5.6210000000000004</v>
      </c>
      <c r="L308" s="49">
        <f t="shared" si="14"/>
        <v>5.84</v>
      </c>
    </row>
    <row r="309" spans="1:12" s="8" customFormat="1" ht="15" x14ac:dyDescent="0.2">
      <c r="A309" s="95" t="s">
        <v>131</v>
      </c>
      <c r="B309" s="49" t="s">
        <v>45</v>
      </c>
      <c r="C309" s="49">
        <v>0.92600000000000005</v>
      </c>
      <c r="D309" s="49">
        <v>0.90400000000000003</v>
      </c>
      <c r="E309" s="159">
        <v>0.90200000000000002</v>
      </c>
      <c r="F309" s="49">
        <v>0.89</v>
      </c>
      <c r="G309" s="49">
        <v>0.89</v>
      </c>
      <c r="H309" s="49">
        <v>0.9</v>
      </c>
      <c r="I309" s="49">
        <v>0.88</v>
      </c>
      <c r="J309" s="49">
        <v>0.88500000000000001</v>
      </c>
      <c r="K309" s="56">
        <v>0.88</v>
      </c>
      <c r="L309" s="49">
        <v>0.88</v>
      </c>
    </row>
    <row r="310" spans="1:12" s="8" customFormat="1" ht="15" x14ac:dyDescent="0.2">
      <c r="A310" s="95" t="s">
        <v>132</v>
      </c>
      <c r="B310" s="49" t="s">
        <v>45</v>
      </c>
      <c r="C310" s="49">
        <v>1.2310000000000001</v>
      </c>
      <c r="D310" s="49">
        <v>1.226</v>
      </c>
      <c r="E310" s="159">
        <v>1.284</v>
      </c>
      <c r="F310" s="49">
        <v>1.2749999999999999</v>
      </c>
      <c r="G310" s="49">
        <v>1.27</v>
      </c>
      <c r="H310" s="49">
        <v>1.2709999999999999</v>
      </c>
      <c r="I310" s="49">
        <v>1.276</v>
      </c>
      <c r="J310" s="49">
        <v>1.3</v>
      </c>
      <c r="K310" s="56">
        <v>1.29</v>
      </c>
      <c r="L310" s="49">
        <v>1.31</v>
      </c>
    </row>
    <row r="311" spans="1:12" s="8" customFormat="1" ht="15" x14ac:dyDescent="0.2">
      <c r="A311" s="95" t="s">
        <v>133</v>
      </c>
      <c r="B311" s="49" t="s">
        <v>45</v>
      </c>
      <c r="C311" s="49">
        <v>1.0999999999999999E-2</v>
      </c>
      <c r="D311" s="49">
        <v>1.0999999999999999E-2</v>
      </c>
      <c r="E311" s="49">
        <v>1.0999999999999999E-2</v>
      </c>
      <c r="F311" s="49">
        <v>1.0999999999999999E-2</v>
      </c>
      <c r="G311" s="49">
        <v>1.0999999999999999E-2</v>
      </c>
      <c r="H311" s="49">
        <v>1.0999999999999999E-2</v>
      </c>
      <c r="I311" s="49">
        <v>1.0999999999999999E-2</v>
      </c>
      <c r="J311" s="49">
        <v>1.0999999999999999E-2</v>
      </c>
      <c r="K311" s="49">
        <v>1.0999999999999999E-2</v>
      </c>
      <c r="L311" s="49">
        <v>1.0999999999999999E-2</v>
      </c>
    </row>
    <row r="312" spans="1:12" s="8" customFormat="1" ht="15" x14ac:dyDescent="0.2">
      <c r="A312" s="95" t="s">
        <v>134</v>
      </c>
      <c r="B312" s="49" t="s">
        <v>45</v>
      </c>
      <c r="C312" s="49"/>
      <c r="D312" s="49"/>
      <c r="E312" s="85"/>
      <c r="F312" s="85"/>
      <c r="G312" s="85"/>
      <c r="H312" s="85"/>
      <c r="I312" s="85"/>
      <c r="J312" s="85"/>
      <c r="K312" s="56"/>
      <c r="L312" s="49"/>
    </row>
    <row r="313" spans="1:12" s="8" customFormat="1" ht="15" x14ac:dyDescent="0.2">
      <c r="A313" s="95" t="s">
        <v>135</v>
      </c>
      <c r="B313" s="49" t="s">
        <v>45</v>
      </c>
      <c r="C313" s="49"/>
      <c r="D313" s="49"/>
      <c r="E313" s="85"/>
      <c r="F313" s="85"/>
      <c r="G313" s="85"/>
      <c r="H313" s="85"/>
      <c r="I313" s="85"/>
      <c r="J313" s="85"/>
      <c r="K313" s="56"/>
      <c r="L313" s="49"/>
    </row>
    <row r="314" spans="1:12" s="8" customFormat="1" ht="15" x14ac:dyDescent="0.2">
      <c r="A314" s="95" t="s">
        <v>136</v>
      </c>
      <c r="B314" s="49" t="s">
        <v>45</v>
      </c>
      <c r="C314" s="85">
        <v>3.7</v>
      </c>
      <c r="D314" s="85">
        <v>3.2210000000000001</v>
      </c>
      <c r="E314" s="159">
        <f>E316+E317+E318</f>
        <v>3.379</v>
      </c>
      <c r="F314" s="159">
        <f t="shared" ref="F314:L314" si="15">F316+F317+F318</f>
        <v>3.4079999999999999</v>
      </c>
      <c r="G314" s="159">
        <f t="shared" si="15"/>
        <v>3.4210000000000003</v>
      </c>
      <c r="H314" s="159">
        <f t="shared" si="15"/>
        <v>3.4420000000000002</v>
      </c>
      <c r="I314" s="159">
        <f t="shared" si="15"/>
        <v>3.4539999999999997</v>
      </c>
      <c r="J314" s="159">
        <f t="shared" si="15"/>
        <v>3.4859999999999998</v>
      </c>
      <c r="K314" s="159">
        <f t="shared" si="15"/>
        <v>3.31</v>
      </c>
      <c r="L314" s="159">
        <f t="shared" si="15"/>
        <v>3.6390000000000002</v>
      </c>
    </row>
    <row r="315" spans="1:12" s="8" customFormat="1" ht="15" x14ac:dyDescent="0.2">
      <c r="A315" s="95" t="s">
        <v>137</v>
      </c>
      <c r="B315" s="49" t="s">
        <v>45</v>
      </c>
      <c r="C315" s="85"/>
      <c r="D315" s="85"/>
      <c r="E315" s="49"/>
      <c r="F315" s="49"/>
      <c r="G315" s="49"/>
      <c r="H315" s="49"/>
      <c r="I315" s="49"/>
      <c r="J315" s="49"/>
      <c r="K315" s="56"/>
      <c r="L315" s="49"/>
    </row>
    <row r="316" spans="1:12" s="8" customFormat="1" ht="24" x14ac:dyDescent="0.2">
      <c r="A316" s="96" t="s">
        <v>138</v>
      </c>
      <c r="B316" s="49" t="s">
        <v>45</v>
      </c>
      <c r="C316" s="49">
        <v>8.0000000000000002E-3</v>
      </c>
      <c r="D316" s="49">
        <v>0.01</v>
      </c>
      <c r="E316" s="49">
        <v>0.01</v>
      </c>
      <c r="F316" s="49">
        <v>1.2E-2</v>
      </c>
      <c r="G316" s="49">
        <v>1.2E-2</v>
      </c>
      <c r="H316" s="49">
        <v>1.2999999999999999E-2</v>
      </c>
      <c r="I316" s="49">
        <v>1.2999999999999999E-2</v>
      </c>
      <c r="J316" s="49">
        <v>1.6E-2</v>
      </c>
      <c r="K316" s="56">
        <v>1.6E-2</v>
      </c>
      <c r="L316" s="49">
        <v>1.6E-2</v>
      </c>
    </row>
    <row r="317" spans="1:12" s="8" customFormat="1" ht="15" x14ac:dyDescent="0.2">
      <c r="A317" s="97" t="s">
        <v>139</v>
      </c>
      <c r="B317" s="49" t="s">
        <v>45</v>
      </c>
      <c r="C317" s="49">
        <v>1.357</v>
      </c>
      <c r="D317" s="49">
        <v>1.373</v>
      </c>
      <c r="E317" s="49">
        <v>1.403</v>
      </c>
      <c r="F317" s="49">
        <v>1.4339999999999999</v>
      </c>
      <c r="G317" s="49">
        <v>1.4339999999999999</v>
      </c>
      <c r="H317" s="49">
        <v>1.4490000000000001</v>
      </c>
      <c r="I317" s="49">
        <v>1.4790000000000001</v>
      </c>
      <c r="J317" s="49">
        <v>1.498</v>
      </c>
      <c r="K317" s="56">
        <v>1.4790000000000001</v>
      </c>
      <c r="L317" s="49">
        <v>1.718</v>
      </c>
    </row>
    <row r="318" spans="1:12" s="8" customFormat="1" ht="48" x14ac:dyDescent="0.2">
      <c r="A318" s="97" t="s">
        <v>140</v>
      </c>
      <c r="B318" s="49" t="s">
        <v>45</v>
      </c>
      <c r="C318" s="49">
        <v>1.992</v>
      </c>
      <c r="D318" s="49">
        <v>1.9379999999999999</v>
      </c>
      <c r="E318" s="49">
        <v>1.966</v>
      </c>
      <c r="F318" s="49">
        <v>1.962</v>
      </c>
      <c r="G318" s="49">
        <v>1.9750000000000001</v>
      </c>
      <c r="H318" s="49">
        <v>1.98</v>
      </c>
      <c r="I318" s="49">
        <v>1.962</v>
      </c>
      <c r="J318" s="49">
        <v>1.972</v>
      </c>
      <c r="K318" s="56">
        <v>1.8149999999999999</v>
      </c>
      <c r="L318" s="49">
        <v>1.905</v>
      </c>
    </row>
    <row r="319" spans="1:12" s="8" customFormat="1" ht="15" x14ac:dyDescent="0.2">
      <c r="A319" s="57" t="s">
        <v>141</v>
      </c>
      <c r="B319" s="49" t="s">
        <v>45</v>
      </c>
      <c r="C319" s="49">
        <v>3.5139999999999998</v>
      </c>
      <c r="D319" s="49">
        <v>3.5030000000000001</v>
      </c>
      <c r="E319" s="49">
        <v>3.589</v>
      </c>
      <c r="F319" s="49">
        <v>3.5990000000000002</v>
      </c>
      <c r="G319" s="49">
        <v>3.5939999999999999</v>
      </c>
      <c r="H319" s="49">
        <v>3.62</v>
      </c>
      <c r="I319" s="49">
        <v>3.6349999999999998</v>
      </c>
      <c r="J319" s="49">
        <v>3.6829999999999998</v>
      </c>
      <c r="K319" s="56">
        <v>3.8490000000000002</v>
      </c>
      <c r="L319" s="49">
        <v>3.9079999999999999</v>
      </c>
    </row>
    <row r="320" spans="1:12" s="8" customFormat="1" ht="24" x14ac:dyDescent="0.2">
      <c r="A320" s="57" t="s">
        <v>148</v>
      </c>
      <c r="B320" s="49" t="s">
        <v>46</v>
      </c>
      <c r="C320" s="49">
        <v>435</v>
      </c>
      <c r="D320" s="49">
        <v>415</v>
      </c>
      <c r="E320" s="49">
        <v>363</v>
      </c>
      <c r="F320" s="49">
        <v>340</v>
      </c>
      <c r="G320" s="49">
        <v>340</v>
      </c>
      <c r="H320" s="49">
        <v>320</v>
      </c>
      <c r="I320" s="49">
        <v>343</v>
      </c>
      <c r="J320" s="49">
        <v>330</v>
      </c>
      <c r="K320" s="56">
        <v>329</v>
      </c>
      <c r="L320" s="49">
        <v>320</v>
      </c>
    </row>
    <row r="321" spans="1:12" s="8" customFormat="1" ht="24" x14ac:dyDescent="0.2">
      <c r="A321" s="57" t="s">
        <v>149</v>
      </c>
      <c r="B321" s="49" t="s">
        <v>6</v>
      </c>
      <c r="C321" s="49">
        <v>4</v>
      </c>
      <c r="D321" s="49">
        <v>3.8</v>
      </c>
      <c r="E321" s="49">
        <v>3.2</v>
      </c>
      <c r="F321" s="49">
        <v>3.2</v>
      </c>
      <c r="G321" s="49">
        <v>3.2</v>
      </c>
      <c r="H321" s="49">
        <v>3</v>
      </c>
      <c r="I321" s="49">
        <v>3.2</v>
      </c>
      <c r="J321" s="49">
        <v>3.1</v>
      </c>
      <c r="K321" s="56">
        <v>3</v>
      </c>
      <c r="L321" s="49">
        <v>2.9</v>
      </c>
    </row>
    <row r="322" spans="1:12" s="12" customFormat="1" ht="15" x14ac:dyDescent="0.2">
      <c r="A322" s="57" t="s">
        <v>150</v>
      </c>
      <c r="B322" s="49" t="s">
        <v>35</v>
      </c>
      <c r="C322" s="49">
        <v>849914.7</v>
      </c>
      <c r="D322" s="49">
        <v>891038.66899999999</v>
      </c>
      <c r="E322" s="49">
        <v>953250.71699999995</v>
      </c>
      <c r="F322" s="49">
        <v>962783.23</v>
      </c>
      <c r="G322" s="49">
        <v>988788.4</v>
      </c>
      <c r="H322" s="49">
        <v>1018196.2</v>
      </c>
      <c r="I322" s="49">
        <v>1015475.4</v>
      </c>
      <c r="J322" s="49">
        <v>1045277.73</v>
      </c>
      <c r="K322" s="87">
        <v>1078434.8999999999</v>
      </c>
      <c r="L322" s="49">
        <v>1110422.26</v>
      </c>
    </row>
    <row r="323" spans="1:12" s="8" customFormat="1" ht="24.75" thickBot="1" x14ac:dyDescent="0.25">
      <c r="A323" s="71" t="s">
        <v>97</v>
      </c>
      <c r="B323" s="79" t="s">
        <v>47</v>
      </c>
      <c r="C323" s="79">
        <v>20745.82</v>
      </c>
      <c r="D323" s="79">
        <v>21819.93</v>
      </c>
      <c r="E323" s="79">
        <f>E322/12/E319</f>
        <v>22133.619322931179</v>
      </c>
      <c r="F323" s="79">
        <v>22321.3</v>
      </c>
      <c r="G323" s="79">
        <v>22767.7</v>
      </c>
      <c r="H323" s="79">
        <v>23214.1</v>
      </c>
      <c r="I323" s="79">
        <v>23223.08</v>
      </c>
      <c r="J323" s="79">
        <v>24142.7</v>
      </c>
      <c r="K323" s="74">
        <v>23687.5</v>
      </c>
      <c r="L323" s="79">
        <v>25108.400000000001</v>
      </c>
    </row>
    <row r="324" spans="1:12" s="25" customFormat="1" ht="13.5" thickBot="1" x14ac:dyDescent="0.25">
      <c r="A324" s="249" t="s">
        <v>42</v>
      </c>
      <c r="B324" s="250"/>
      <c r="C324" s="250"/>
      <c r="D324" s="250"/>
      <c r="E324" s="250"/>
      <c r="F324" s="250"/>
      <c r="G324" s="250"/>
      <c r="H324" s="250"/>
      <c r="I324" s="250"/>
      <c r="J324" s="250"/>
      <c r="K324" s="250"/>
      <c r="L324" s="251"/>
    </row>
    <row r="325" spans="1:12" s="7" customFormat="1" ht="12.75" x14ac:dyDescent="0.2">
      <c r="A325" s="94" t="s">
        <v>109</v>
      </c>
      <c r="B325" s="46" t="s">
        <v>110</v>
      </c>
      <c r="C325" s="82">
        <v>26.408999999999999</v>
      </c>
      <c r="D325" s="82">
        <v>74.119</v>
      </c>
      <c r="E325" s="82">
        <v>28.446000000000002</v>
      </c>
      <c r="F325" s="82">
        <v>38.200000000000003</v>
      </c>
      <c r="G325" s="82">
        <v>39.1</v>
      </c>
      <c r="H325" s="82">
        <v>40.5</v>
      </c>
      <c r="I325" s="82">
        <v>41.4</v>
      </c>
      <c r="J325" s="82">
        <v>43.2</v>
      </c>
      <c r="K325" s="196">
        <f>I325*1.009</f>
        <v>41.772599999999997</v>
      </c>
      <c r="L325" s="237">
        <f>J325*1.021</f>
        <v>44.107199999999999</v>
      </c>
    </row>
    <row r="326" spans="1:12" s="7" customFormat="1" ht="13.5" thickBot="1" x14ac:dyDescent="0.25">
      <c r="A326" s="71" t="s">
        <v>43</v>
      </c>
      <c r="B326" s="72" t="s">
        <v>110</v>
      </c>
      <c r="C326" s="80">
        <v>3.14</v>
      </c>
      <c r="D326" s="80">
        <v>55.600999999999999</v>
      </c>
      <c r="E326" s="80">
        <v>-170.804</v>
      </c>
      <c r="F326" s="80">
        <v>4.3</v>
      </c>
      <c r="G326" s="80">
        <v>5.2</v>
      </c>
      <c r="H326" s="80">
        <v>5.7</v>
      </c>
      <c r="I326" s="80">
        <v>7.2</v>
      </c>
      <c r="J326" s="80">
        <v>7.9</v>
      </c>
      <c r="K326" s="196">
        <f>I326*1.009</f>
        <v>7.2647999999999993</v>
      </c>
      <c r="L326" s="237">
        <f>J326*1.021</f>
        <v>8.0658999999999992</v>
      </c>
    </row>
    <row r="327" spans="1:12" s="11" customFormat="1" ht="13.5" thickBot="1" x14ac:dyDescent="0.25">
      <c r="A327" s="249" t="s">
        <v>101</v>
      </c>
      <c r="B327" s="250"/>
      <c r="C327" s="254"/>
      <c r="D327" s="254"/>
      <c r="E327" s="254"/>
      <c r="F327" s="254"/>
      <c r="G327" s="250"/>
      <c r="H327" s="250"/>
      <c r="I327" s="250"/>
      <c r="J327" s="250"/>
      <c r="K327" s="250"/>
      <c r="L327" s="251"/>
    </row>
    <row r="328" spans="1:12" ht="12.75" x14ac:dyDescent="0.2">
      <c r="A328" s="94" t="s">
        <v>238</v>
      </c>
      <c r="B328" s="46" t="s">
        <v>40</v>
      </c>
      <c r="C328" s="76">
        <v>1</v>
      </c>
      <c r="D328" s="76">
        <v>1</v>
      </c>
      <c r="E328" s="76">
        <v>1</v>
      </c>
      <c r="F328" s="76">
        <v>1</v>
      </c>
      <c r="G328" s="82">
        <v>1</v>
      </c>
      <c r="H328" s="82">
        <v>1</v>
      </c>
      <c r="I328" s="82">
        <v>1</v>
      </c>
      <c r="J328" s="82">
        <v>1</v>
      </c>
      <c r="K328" s="83">
        <v>1</v>
      </c>
      <c r="L328" s="82">
        <v>1</v>
      </c>
    </row>
    <row r="329" spans="1:12" ht="12.75" x14ac:dyDescent="0.2">
      <c r="A329" s="94" t="s">
        <v>239</v>
      </c>
      <c r="B329" s="46" t="s">
        <v>40</v>
      </c>
      <c r="C329" s="76">
        <v>26</v>
      </c>
      <c r="D329" s="76">
        <v>26</v>
      </c>
      <c r="E329" s="76">
        <v>26</v>
      </c>
      <c r="F329" s="76">
        <v>26</v>
      </c>
      <c r="G329" s="82">
        <v>26</v>
      </c>
      <c r="H329" s="82">
        <v>26</v>
      </c>
      <c r="I329" s="82">
        <v>26</v>
      </c>
      <c r="J329" s="82">
        <v>27</v>
      </c>
      <c r="K329" s="83">
        <v>26</v>
      </c>
      <c r="L329" s="82">
        <v>27</v>
      </c>
    </row>
    <row r="330" spans="1:12" ht="12.75" x14ac:dyDescent="0.2">
      <c r="A330" s="77" t="s">
        <v>240</v>
      </c>
      <c r="B330" s="46" t="s">
        <v>40</v>
      </c>
      <c r="C330" s="76">
        <v>81</v>
      </c>
      <c r="D330" s="76">
        <v>79</v>
      </c>
      <c r="E330" s="76">
        <v>78</v>
      </c>
      <c r="F330" s="76">
        <v>78</v>
      </c>
      <c r="G330" s="82">
        <v>78</v>
      </c>
      <c r="H330" s="82">
        <v>80</v>
      </c>
      <c r="I330" s="82">
        <v>79</v>
      </c>
      <c r="J330" s="82">
        <v>82</v>
      </c>
      <c r="K330" s="83">
        <v>80</v>
      </c>
      <c r="L330" s="82">
        <v>83</v>
      </c>
    </row>
    <row r="331" spans="1:12" ht="12.75" x14ac:dyDescent="0.2">
      <c r="A331" s="94" t="s">
        <v>241</v>
      </c>
      <c r="B331" s="46" t="s">
        <v>40</v>
      </c>
      <c r="C331" s="76">
        <v>338</v>
      </c>
      <c r="D331" s="76">
        <v>343</v>
      </c>
      <c r="E331" s="76">
        <v>319</v>
      </c>
      <c r="F331" s="76">
        <v>329</v>
      </c>
      <c r="G331" s="82">
        <v>335</v>
      </c>
      <c r="H331" s="82">
        <v>340</v>
      </c>
      <c r="I331" s="82">
        <v>339</v>
      </c>
      <c r="J331" s="82">
        <v>351</v>
      </c>
      <c r="K331" s="83">
        <v>350</v>
      </c>
      <c r="L331" s="82">
        <v>360</v>
      </c>
    </row>
    <row r="332" spans="1:12" ht="12.75" x14ac:dyDescent="0.2">
      <c r="A332" s="94" t="s">
        <v>242</v>
      </c>
      <c r="B332" s="49" t="s">
        <v>243</v>
      </c>
      <c r="C332" s="76">
        <v>41300</v>
      </c>
      <c r="D332" s="76">
        <v>41408</v>
      </c>
      <c r="E332" s="76">
        <v>41303</v>
      </c>
      <c r="F332" s="76">
        <v>42129.06</v>
      </c>
      <c r="G332" s="82">
        <v>42971.6</v>
      </c>
      <c r="H332" s="82">
        <v>43814.2</v>
      </c>
      <c r="I332" s="82">
        <v>43831.1</v>
      </c>
      <c r="J332" s="82">
        <v>45566.8</v>
      </c>
      <c r="K332" s="83">
        <v>44707.7</v>
      </c>
      <c r="L332" s="82">
        <v>47389.5</v>
      </c>
    </row>
    <row r="333" spans="1:12" ht="12.75" x14ac:dyDescent="0.2">
      <c r="A333" s="57" t="s">
        <v>244</v>
      </c>
      <c r="B333" s="49" t="s">
        <v>243</v>
      </c>
      <c r="C333" s="76">
        <v>42050.1</v>
      </c>
      <c r="D333" s="76">
        <v>42002.1</v>
      </c>
      <c r="E333" s="76">
        <v>42082.09</v>
      </c>
      <c r="F333" s="76">
        <v>42971.6</v>
      </c>
      <c r="G333" s="82">
        <v>43831</v>
      </c>
      <c r="H333" s="82">
        <v>44690.5</v>
      </c>
      <c r="I333" s="82">
        <v>44707.6</v>
      </c>
      <c r="J333" s="82">
        <v>46478.1</v>
      </c>
      <c r="K333" s="83">
        <v>45601.8</v>
      </c>
      <c r="L333" s="82">
        <v>48337.2</v>
      </c>
    </row>
    <row r="334" spans="1:12" ht="12.75" x14ac:dyDescent="0.2">
      <c r="A334" s="77" t="s">
        <v>245</v>
      </c>
      <c r="B334" s="49" t="s">
        <v>243</v>
      </c>
      <c r="C334" s="76"/>
      <c r="D334" s="76"/>
      <c r="E334" s="76"/>
      <c r="F334" s="76"/>
      <c r="G334" s="82"/>
      <c r="H334" s="82"/>
      <c r="I334" s="82"/>
      <c r="J334" s="82"/>
      <c r="K334" s="83"/>
      <c r="L334" s="82"/>
    </row>
    <row r="335" spans="1:12" ht="24" x14ac:dyDescent="0.2">
      <c r="A335" s="94" t="s">
        <v>246</v>
      </c>
      <c r="B335" s="49" t="s">
        <v>243</v>
      </c>
      <c r="C335" s="76">
        <v>120001.18</v>
      </c>
      <c r="D335" s="76">
        <v>120330.05</v>
      </c>
      <c r="E335" s="76">
        <v>123434.08</v>
      </c>
      <c r="F335" s="76">
        <v>128310.2</v>
      </c>
      <c r="G335" s="82">
        <v>130650.7</v>
      </c>
      <c r="H335" s="82">
        <v>132600.01999999999</v>
      </c>
      <c r="I335" s="82">
        <v>132210.70000000001</v>
      </c>
      <c r="J335" s="82">
        <v>136890.70000000001</v>
      </c>
      <c r="K335" s="83">
        <v>136500.70000000001</v>
      </c>
      <c r="L335" s="82">
        <v>140400.70000000001</v>
      </c>
    </row>
    <row r="336" spans="1:12" ht="24" x14ac:dyDescent="0.2">
      <c r="A336" s="71" t="s">
        <v>247</v>
      </c>
      <c r="B336" s="79" t="s">
        <v>250</v>
      </c>
      <c r="C336" s="76">
        <v>215</v>
      </c>
      <c r="D336" s="76">
        <v>216</v>
      </c>
      <c r="E336" s="76">
        <v>214</v>
      </c>
      <c r="F336" s="76">
        <v>218</v>
      </c>
      <c r="G336" s="82">
        <v>217</v>
      </c>
      <c r="H336" s="82">
        <v>225</v>
      </c>
      <c r="I336" s="82">
        <v>220</v>
      </c>
      <c r="J336" s="82">
        <v>230</v>
      </c>
      <c r="K336" s="83">
        <v>220</v>
      </c>
      <c r="L336" s="82">
        <v>236</v>
      </c>
    </row>
    <row r="337" spans="1:12" ht="24" x14ac:dyDescent="0.2">
      <c r="A337" s="71" t="s">
        <v>173</v>
      </c>
      <c r="B337" s="79" t="s">
        <v>250</v>
      </c>
      <c r="C337" s="82">
        <v>936</v>
      </c>
      <c r="D337" s="82">
        <v>930</v>
      </c>
      <c r="E337" s="82">
        <v>925</v>
      </c>
      <c r="F337" s="82">
        <v>930</v>
      </c>
      <c r="G337" s="82">
        <v>930</v>
      </c>
      <c r="H337" s="82">
        <v>940</v>
      </c>
      <c r="I337" s="82">
        <v>930</v>
      </c>
      <c r="J337" s="82">
        <v>955</v>
      </c>
      <c r="K337" s="83">
        <v>950</v>
      </c>
      <c r="L337" s="82">
        <v>960</v>
      </c>
    </row>
    <row r="338" spans="1:12" ht="24" x14ac:dyDescent="0.2">
      <c r="A338" s="77" t="s">
        <v>248</v>
      </c>
      <c r="B338" s="79" t="s">
        <v>250</v>
      </c>
      <c r="C338" s="82">
        <v>770</v>
      </c>
      <c r="D338" s="82">
        <v>770</v>
      </c>
      <c r="E338" s="82">
        <v>765</v>
      </c>
      <c r="F338" s="82">
        <v>770</v>
      </c>
      <c r="G338" s="82">
        <v>770</v>
      </c>
      <c r="H338" s="82">
        <v>790</v>
      </c>
      <c r="I338" s="82">
        <v>780</v>
      </c>
      <c r="J338" s="82">
        <v>820</v>
      </c>
      <c r="K338" s="83">
        <v>790</v>
      </c>
      <c r="L338" s="82">
        <v>850</v>
      </c>
    </row>
    <row r="339" spans="1:12" ht="24.75" thickBot="1" x14ac:dyDescent="0.25">
      <c r="A339" s="98" t="s">
        <v>249</v>
      </c>
      <c r="B339" s="79" t="s">
        <v>250</v>
      </c>
      <c r="C339" s="82">
        <v>1103</v>
      </c>
      <c r="D339" s="82">
        <v>1108</v>
      </c>
      <c r="E339" s="82">
        <v>1084</v>
      </c>
      <c r="F339" s="82">
        <v>1316</v>
      </c>
      <c r="G339" s="82">
        <v>1340</v>
      </c>
      <c r="H339" s="82">
        <v>1360</v>
      </c>
      <c r="I339" s="82">
        <v>1356</v>
      </c>
      <c r="J339" s="82">
        <v>1404</v>
      </c>
      <c r="K339" s="83">
        <v>1400</v>
      </c>
      <c r="L339" s="82">
        <v>1440</v>
      </c>
    </row>
    <row r="340" spans="1:12" s="25" customFormat="1" ht="13.5" thickBot="1" x14ac:dyDescent="0.25">
      <c r="A340" s="249" t="s">
        <v>102</v>
      </c>
      <c r="B340" s="250"/>
      <c r="C340" s="250"/>
      <c r="D340" s="250"/>
      <c r="E340" s="250"/>
      <c r="F340" s="250"/>
      <c r="G340" s="250"/>
      <c r="H340" s="250"/>
      <c r="I340" s="250"/>
      <c r="J340" s="250"/>
      <c r="K340" s="250"/>
      <c r="L340" s="251"/>
    </row>
    <row r="341" spans="1:12" s="8" customFormat="1" ht="15" x14ac:dyDescent="0.2">
      <c r="A341" s="99" t="s">
        <v>57</v>
      </c>
      <c r="B341" s="45"/>
      <c r="C341" s="82"/>
      <c r="D341" s="82"/>
      <c r="E341" s="82"/>
      <c r="F341" s="82"/>
      <c r="G341" s="82"/>
      <c r="H341" s="82"/>
      <c r="I341" s="82"/>
      <c r="J341" s="82"/>
      <c r="K341" s="83"/>
      <c r="L341" s="82"/>
    </row>
    <row r="342" spans="1:12" s="8" customFormat="1" ht="24" x14ac:dyDescent="0.2">
      <c r="A342" s="77" t="s">
        <v>171</v>
      </c>
      <c r="B342" s="48" t="s">
        <v>6</v>
      </c>
      <c r="C342" s="76">
        <v>64.040000000000006</v>
      </c>
      <c r="D342" s="76">
        <v>65.069999999999993</v>
      </c>
      <c r="E342" s="76">
        <v>65.180000000000007</v>
      </c>
      <c r="F342" s="76">
        <v>61</v>
      </c>
      <c r="G342" s="76">
        <v>63</v>
      </c>
      <c r="H342" s="76">
        <v>62</v>
      </c>
      <c r="I342" s="76">
        <v>64</v>
      </c>
      <c r="J342" s="76">
        <v>62</v>
      </c>
      <c r="K342" s="56">
        <v>65</v>
      </c>
      <c r="L342" s="76">
        <v>62</v>
      </c>
    </row>
    <row r="343" spans="1:12" s="8" customFormat="1" ht="24" x14ac:dyDescent="0.2">
      <c r="A343" s="77" t="s">
        <v>154</v>
      </c>
      <c r="B343" s="48" t="s">
        <v>52</v>
      </c>
      <c r="C343" s="76">
        <v>153</v>
      </c>
      <c r="D343" s="76">
        <v>139</v>
      </c>
      <c r="E343" s="76">
        <v>139</v>
      </c>
      <c r="F343" s="76">
        <v>139</v>
      </c>
      <c r="G343" s="76">
        <v>135</v>
      </c>
      <c r="H343" s="76">
        <v>139</v>
      </c>
      <c r="I343" s="76">
        <v>130</v>
      </c>
      <c r="J343" s="76">
        <v>139</v>
      </c>
      <c r="K343" s="56">
        <v>130</v>
      </c>
      <c r="L343" s="76">
        <v>139</v>
      </c>
    </row>
    <row r="344" spans="1:12" s="8" customFormat="1" ht="24" x14ac:dyDescent="0.2">
      <c r="A344" s="77" t="s">
        <v>155</v>
      </c>
      <c r="B344" s="48" t="s">
        <v>52</v>
      </c>
      <c r="C344" s="76">
        <v>35</v>
      </c>
      <c r="D344" s="76">
        <v>35</v>
      </c>
      <c r="E344" s="76">
        <v>35</v>
      </c>
      <c r="F344" s="76">
        <v>35</v>
      </c>
      <c r="G344" s="76">
        <v>33</v>
      </c>
      <c r="H344" s="76">
        <v>35</v>
      </c>
      <c r="I344" s="76">
        <v>33</v>
      </c>
      <c r="J344" s="76">
        <v>35</v>
      </c>
      <c r="K344" s="56">
        <v>30</v>
      </c>
      <c r="L344" s="76">
        <v>35</v>
      </c>
    </row>
    <row r="345" spans="1:12" s="8" customFormat="1" ht="24" x14ac:dyDescent="0.2">
      <c r="A345" s="77" t="s">
        <v>156</v>
      </c>
      <c r="B345" s="48" t="s">
        <v>52</v>
      </c>
      <c r="C345" s="76"/>
      <c r="D345" s="76"/>
      <c r="E345" s="76"/>
      <c r="F345" s="76"/>
      <c r="G345" s="76"/>
      <c r="H345" s="76"/>
      <c r="I345" s="76"/>
      <c r="J345" s="76"/>
      <c r="K345" s="56"/>
      <c r="L345" s="76"/>
    </row>
    <row r="346" spans="1:12" s="187" customFormat="1" ht="24" x14ac:dyDescent="0.2">
      <c r="A346" s="183" t="s">
        <v>157</v>
      </c>
      <c r="B346" s="184" t="s">
        <v>53</v>
      </c>
      <c r="C346" s="185">
        <v>110.5</v>
      </c>
      <c r="D346" s="185">
        <v>100</v>
      </c>
      <c r="E346" s="185">
        <v>108.6</v>
      </c>
      <c r="F346" s="185">
        <v>105.4</v>
      </c>
      <c r="G346" s="185">
        <v>104.1</v>
      </c>
      <c r="H346" s="185">
        <v>107.8</v>
      </c>
      <c r="I346" s="185">
        <v>105.1</v>
      </c>
      <c r="J346" s="185">
        <v>108.1</v>
      </c>
      <c r="K346" s="186">
        <v>106.5</v>
      </c>
      <c r="L346" s="185">
        <v>109.5</v>
      </c>
    </row>
    <row r="347" spans="1:12" s="8" customFormat="1" ht="24" x14ac:dyDescent="0.2">
      <c r="A347" s="77" t="s">
        <v>158</v>
      </c>
      <c r="B347" s="48" t="s">
        <v>54</v>
      </c>
      <c r="C347" s="76">
        <v>48</v>
      </c>
      <c r="D347" s="76">
        <v>55</v>
      </c>
      <c r="E347" s="76">
        <v>52</v>
      </c>
      <c r="F347" s="76">
        <v>52</v>
      </c>
      <c r="G347" s="76">
        <v>51</v>
      </c>
      <c r="H347" s="76">
        <v>52</v>
      </c>
      <c r="I347" s="76">
        <v>52</v>
      </c>
      <c r="J347" s="76">
        <v>53</v>
      </c>
      <c r="K347" s="56">
        <v>53</v>
      </c>
      <c r="L347" s="76">
        <v>53</v>
      </c>
    </row>
    <row r="348" spans="1:12" s="8" customFormat="1" ht="24" x14ac:dyDescent="0.2">
      <c r="A348" s="77" t="s">
        <v>159</v>
      </c>
      <c r="B348" s="48" t="s">
        <v>54</v>
      </c>
      <c r="C348" s="76">
        <v>165</v>
      </c>
      <c r="D348" s="76">
        <v>171</v>
      </c>
      <c r="E348" s="76">
        <v>172</v>
      </c>
      <c r="F348" s="76">
        <v>172</v>
      </c>
      <c r="G348" s="76">
        <v>170</v>
      </c>
      <c r="H348" s="76">
        <v>172</v>
      </c>
      <c r="I348" s="76">
        <v>170</v>
      </c>
      <c r="J348" s="76">
        <v>175</v>
      </c>
      <c r="K348" s="56">
        <v>175</v>
      </c>
      <c r="L348" s="76">
        <v>175</v>
      </c>
    </row>
    <row r="349" spans="1:12" s="8" customFormat="1" ht="24" x14ac:dyDescent="0.2">
      <c r="A349" s="77" t="s">
        <v>160</v>
      </c>
      <c r="B349" s="48" t="s">
        <v>55</v>
      </c>
      <c r="C349" s="76">
        <v>27</v>
      </c>
      <c r="D349" s="76">
        <v>27</v>
      </c>
      <c r="E349" s="76">
        <v>27</v>
      </c>
      <c r="F349" s="76">
        <v>27</v>
      </c>
      <c r="G349" s="76">
        <v>27</v>
      </c>
      <c r="H349" s="76">
        <v>27</v>
      </c>
      <c r="I349" s="76">
        <v>27</v>
      </c>
      <c r="J349" s="76">
        <v>27</v>
      </c>
      <c r="K349" s="76">
        <v>27</v>
      </c>
      <c r="L349" s="76">
        <v>27</v>
      </c>
    </row>
    <row r="350" spans="1:12" s="8" customFormat="1" ht="15" x14ac:dyDescent="0.2">
      <c r="A350" s="77" t="s">
        <v>161</v>
      </c>
      <c r="B350" s="48" t="s">
        <v>40</v>
      </c>
      <c r="C350" s="76">
        <v>20</v>
      </c>
      <c r="D350" s="76">
        <v>20</v>
      </c>
      <c r="E350" s="76">
        <v>20</v>
      </c>
      <c r="F350" s="76">
        <v>20</v>
      </c>
      <c r="G350" s="76">
        <v>20</v>
      </c>
      <c r="H350" s="76">
        <v>20</v>
      </c>
      <c r="I350" s="76">
        <v>20</v>
      </c>
      <c r="J350" s="76">
        <v>20</v>
      </c>
      <c r="K350" s="76">
        <v>20</v>
      </c>
      <c r="L350" s="76">
        <v>20</v>
      </c>
    </row>
    <row r="351" spans="1:12" s="8" customFormat="1" ht="15" x14ac:dyDescent="0.2">
      <c r="A351" s="77" t="s">
        <v>162</v>
      </c>
      <c r="B351" s="48" t="s">
        <v>40</v>
      </c>
      <c r="C351" s="76">
        <v>22</v>
      </c>
      <c r="D351" s="76">
        <v>22</v>
      </c>
      <c r="E351" s="76">
        <v>22</v>
      </c>
      <c r="F351" s="76">
        <v>22</v>
      </c>
      <c r="G351" s="76">
        <v>22</v>
      </c>
      <c r="H351" s="76">
        <v>22</v>
      </c>
      <c r="I351" s="76">
        <v>22</v>
      </c>
      <c r="J351" s="76">
        <v>22</v>
      </c>
      <c r="K351" s="76">
        <v>22</v>
      </c>
      <c r="L351" s="76">
        <v>22</v>
      </c>
    </row>
    <row r="352" spans="1:12" s="187" customFormat="1" ht="24" x14ac:dyDescent="0.2">
      <c r="A352" s="183" t="s">
        <v>163</v>
      </c>
      <c r="B352" s="184" t="s">
        <v>94</v>
      </c>
      <c r="C352" s="189">
        <v>1.72</v>
      </c>
      <c r="D352" s="185">
        <v>1.76</v>
      </c>
      <c r="E352" s="185">
        <v>1.8</v>
      </c>
      <c r="F352" s="185">
        <v>1.81</v>
      </c>
      <c r="G352" s="185">
        <v>1.83</v>
      </c>
      <c r="H352" s="185">
        <v>1.82</v>
      </c>
      <c r="I352" s="185">
        <v>1.83</v>
      </c>
      <c r="J352" s="185">
        <v>1.81</v>
      </c>
      <c r="K352" s="185">
        <v>1.82</v>
      </c>
      <c r="L352" s="185">
        <v>1.8</v>
      </c>
    </row>
    <row r="353" spans="1:12" s="187" customFormat="1" ht="15" x14ac:dyDescent="0.2">
      <c r="A353" s="183" t="s">
        <v>164</v>
      </c>
      <c r="B353" s="184" t="s">
        <v>95</v>
      </c>
      <c r="C353" s="189">
        <v>19454</v>
      </c>
      <c r="D353" s="185">
        <v>19914.5</v>
      </c>
      <c r="E353" s="185">
        <v>20318.7</v>
      </c>
      <c r="F353" s="185">
        <v>20492.599999999999</v>
      </c>
      <c r="G353" s="185">
        <v>20674.5</v>
      </c>
      <c r="H353" s="185">
        <v>20552.900000000001</v>
      </c>
      <c r="I353" s="185">
        <v>20674.5</v>
      </c>
      <c r="J353" s="185">
        <v>20432.7</v>
      </c>
      <c r="K353" s="185">
        <v>20552.900000000001</v>
      </c>
      <c r="L353" s="185">
        <v>20313.900000000001</v>
      </c>
    </row>
    <row r="354" spans="1:12" s="8" customFormat="1" ht="24" x14ac:dyDescent="0.2">
      <c r="A354" s="77" t="s">
        <v>165</v>
      </c>
      <c r="B354" s="48" t="s">
        <v>96</v>
      </c>
      <c r="C354" s="76"/>
      <c r="D354" s="76"/>
      <c r="E354" s="76"/>
      <c r="F354" s="76"/>
      <c r="G354" s="76"/>
      <c r="H354" s="76"/>
      <c r="I354" s="76"/>
      <c r="J354" s="76"/>
      <c r="K354" s="76"/>
      <c r="L354" s="76"/>
    </row>
    <row r="355" spans="1:12" s="8" customFormat="1" ht="36" x14ac:dyDescent="0.2">
      <c r="A355" s="57" t="s">
        <v>56</v>
      </c>
      <c r="B355" s="48" t="s">
        <v>6</v>
      </c>
      <c r="C355" s="76">
        <v>81.900000000000006</v>
      </c>
      <c r="D355" s="76">
        <v>79.900000000000006</v>
      </c>
      <c r="E355" s="76">
        <v>80.900000000000006</v>
      </c>
      <c r="F355" s="76">
        <v>81</v>
      </c>
      <c r="G355" s="76">
        <v>83.6</v>
      </c>
      <c r="H355" s="76">
        <v>83.5</v>
      </c>
      <c r="I355" s="76">
        <v>83.5</v>
      </c>
      <c r="J355" s="76">
        <v>83.8</v>
      </c>
      <c r="K355" s="56">
        <v>83.5</v>
      </c>
      <c r="L355" s="76">
        <v>83.7</v>
      </c>
    </row>
    <row r="356" spans="1:12" s="8" customFormat="1" ht="15" x14ac:dyDescent="0.2">
      <c r="A356" s="100" t="s">
        <v>17</v>
      </c>
      <c r="B356" s="48"/>
      <c r="C356" s="76"/>
      <c r="D356" s="76"/>
      <c r="E356" s="76"/>
      <c r="F356" s="76"/>
      <c r="G356" s="76"/>
      <c r="H356" s="76"/>
      <c r="I356" s="76"/>
      <c r="J356" s="76"/>
      <c r="K356" s="56"/>
      <c r="L356" s="76"/>
    </row>
    <row r="357" spans="1:12" s="8" customFormat="1" ht="15" x14ac:dyDescent="0.2">
      <c r="A357" s="101" t="s">
        <v>166</v>
      </c>
      <c r="B357" s="48" t="s">
        <v>6</v>
      </c>
      <c r="C357" s="76"/>
      <c r="D357" s="76"/>
      <c r="E357" s="76"/>
      <c r="F357" s="76"/>
      <c r="G357" s="76"/>
      <c r="H357" s="76"/>
      <c r="I357" s="76"/>
      <c r="J357" s="76"/>
      <c r="K357" s="56"/>
      <c r="L357" s="76"/>
    </row>
    <row r="358" spans="1:12" s="8" customFormat="1" ht="15" x14ac:dyDescent="0.2">
      <c r="A358" s="102" t="s">
        <v>167</v>
      </c>
      <c r="B358" s="72" t="s">
        <v>6</v>
      </c>
      <c r="C358" s="80">
        <v>81.900000000000006</v>
      </c>
      <c r="D358" s="80">
        <v>79.900000000000006</v>
      </c>
      <c r="E358" s="76">
        <v>80.900000000000006</v>
      </c>
      <c r="F358" s="76">
        <v>81</v>
      </c>
      <c r="G358" s="76">
        <v>83.6</v>
      </c>
      <c r="H358" s="76">
        <v>83.5</v>
      </c>
      <c r="I358" s="76">
        <v>83.5</v>
      </c>
      <c r="J358" s="76">
        <v>83.8</v>
      </c>
      <c r="K358" s="56">
        <v>83.5</v>
      </c>
      <c r="L358" s="76">
        <v>83.7</v>
      </c>
    </row>
    <row r="359" spans="1:12" s="8" customFormat="1" ht="24.75" thickBot="1" x14ac:dyDescent="0.25">
      <c r="A359" s="103" t="s">
        <v>213</v>
      </c>
      <c r="B359" s="72" t="s">
        <v>214</v>
      </c>
      <c r="C359" s="80">
        <v>0.53</v>
      </c>
      <c r="D359" s="80">
        <v>0.57999999999999996</v>
      </c>
      <c r="E359" s="80">
        <v>0.59</v>
      </c>
      <c r="F359" s="80">
        <v>0.6</v>
      </c>
      <c r="G359" s="80">
        <v>0.63</v>
      </c>
      <c r="H359" s="80">
        <v>0.63</v>
      </c>
      <c r="I359" s="80">
        <v>0.65</v>
      </c>
      <c r="J359" s="80">
        <v>0.65</v>
      </c>
      <c r="K359" s="74">
        <v>0.65</v>
      </c>
      <c r="L359" s="80">
        <v>0.65</v>
      </c>
    </row>
    <row r="360" spans="1:12" s="26" customFormat="1" ht="13.5" thickBot="1" x14ac:dyDescent="0.25">
      <c r="A360" s="255" t="s">
        <v>186</v>
      </c>
      <c r="B360" s="256"/>
      <c r="C360" s="256"/>
      <c r="D360" s="256"/>
      <c r="E360" s="256"/>
      <c r="F360" s="256"/>
      <c r="G360" s="256"/>
      <c r="H360" s="256"/>
      <c r="I360" s="256"/>
      <c r="J360" s="256"/>
      <c r="K360" s="256"/>
      <c r="L360" s="257"/>
    </row>
    <row r="361" spans="1:12" s="5" customFormat="1" ht="12" x14ac:dyDescent="0.2">
      <c r="A361" s="104" t="s">
        <v>191</v>
      </c>
      <c r="B361" s="105" t="s">
        <v>39</v>
      </c>
      <c r="C361" s="230">
        <v>1056</v>
      </c>
      <c r="D361" s="106">
        <v>1056</v>
      </c>
      <c r="E361" s="106">
        <v>1056</v>
      </c>
      <c r="F361" s="106">
        <v>1056</v>
      </c>
      <c r="G361" s="106">
        <v>1056</v>
      </c>
      <c r="H361" s="106">
        <v>1056</v>
      </c>
      <c r="I361" s="106">
        <v>1056</v>
      </c>
      <c r="J361" s="106">
        <v>1056</v>
      </c>
      <c r="K361" s="106">
        <v>1056</v>
      </c>
      <c r="L361" s="106">
        <v>1056</v>
      </c>
    </row>
    <row r="362" spans="1:12" s="5" customFormat="1" ht="12" x14ac:dyDescent="0.2">
      <c r="A362" s="107" t="s">
        <v>192</v>
      </c>
      <c r="B362" s="108"/>
      <c r="C362" s="216"/>
      <c r="D362" s="217"/>
      <c r="E362" s="217"/>
      <c r="F362" s="217"/>
      <c r="G362" s="217"/>
      <c r="H362" s="217"/>
      <c r="I362" s="217"/>
      <c r="J362" s="217"/>
      <c r="K362" s="217"/>
      <c r="L362" s="217"/>
    </row>
    <row r="363" spans="1:12" s="5" customFormat="1" ht="12" x14ac:dyDescent="0.2">
      <c r="A363" s="107" t="s">
        <v>193</v>
      </c>
      <c r="B363" s="108" t="s">
        <v>39</v>
      </c>
      <c r="C363" s="227">
        <v>234</v>
      </c>
      <c r="D363" s="109">
        <v>359.9</v>
      </c>
      <c r="E363" s="109">
        <v>359.9</v>
      </c>
      <c r="F363" s="109">
        <v>359.9</v>
      </c>
      <c r="G363" s="109">
        <v>359.9</v>
      </c>
      <c r="H363" s="109">
        <v>359.9</v>
      </c>
      <c r="I363" s="109">
        <v>359.9</v>
      </c>
      <c r="J363" s="109">
        <v>359.9</v>
      </c>
      <c r="K363" s="109">
        <v>359.9</v>
      </c>
      <c r="L363" s="109">
        <v>359.9</v>
      </c>
    </row>
    <row r="364" spans="1:12" s="5" customFormat="1" ht="12" x14ac:dyDescent="0.2">
      <c r="A364" s="107" t="s">
        <v>194</v>
      </c>
      <c r="B364" s="108" t="s">
        <v>39</v>
      </c>
      <c r="C364" s="227">
        <v>383</v>
      </c>
      <c r="D364" s="109">
        <v>383</v>
      </c>
      <c r="E364" s="109">
        <v>383</v>
      </c>
      <c r="F364" s="109">
        <v>383</v>
      </c>
      <c r="G364" s="109">
        <v>383</v>
      </c>
      <c r="H364" s="109">
        <v>383</v>
      </c>
      <c r="I364" s="109">
        <v>383</v>
      </c>
      <c r="J364" s="109">
        <v>383</v>
      </c>
      <c r="K364" s="109">
        <v>383</v>
      </c>
      <c r="L364" s="109">
        <v>383</v>
      </c>
    </row>
    <row r="365" spans="1:12" s="5" customFormat="1" ht="24" x14ac:dyDescent="0.2">
      <c r="A365" s="107" t="s">
        <v>195</v>
      </c>
      <c r="B365" s="108" t="s">
        <v>39</v>
      </c>
      <c r="C365" s="227">
        <v>364</v>
      </c>
      <c r="D365" s="109">
        <v>364</v>
      </c>
      <c r="E365" s="109">
        <v>364</v>
      </c>
      <c r="F365" s="109">
        <v>364</v>
      </c>
      <c r="G365" s="109">
        <v>364</v>
      </c>
      <c r="H365" s="109">
        <v>364</v>
      </c>
      <c r="I365" s="109">
        <v>364</v>
      </c>
      <c r="J365" s="109">
        <v>364</v>
      </c>
      <c r="K365" s="109">
        <v>364</v>
      </c>
      <c r="L365" s="109">
        <v>364</v>
      </c>
    </row>
    <row r="366" spans="1:12" s="5" customFormat="1" ht="12" x14ac:dyDescent="0.2">
      <c r="A366" s="107" t="s">
        <v>192</v>
      </c>
      <c r="B366" s="108"/>
      <c r="C366" s="216"/>
      <c r="D366" s="217"/>
      <c r="E366" s="217"/>
      <c r="F366" s="217"/>
      <c r="G366" s="217"/>
      <c r="H366" s="217"/>
      <c r="I366" s="217"/>
      <c r="J366" s="217"/>
      <c r="K366" s="217"/>
      <c r="L366" s="217"/>
    </row>
    <row r="367" spans="1:12" s="5" customFormat="1" ht="12" x14ac:dyDescent="0.2">
      <c r="A367" s="107" t="s">
        <v>193</v>
      </c>
      <c r="B367" s="108" t="s">
        <v>39</v>
      </c>
      <c r="C367" s="227">
        <v>202.5</v>
      </c>
      <c r="D367" s="109">
        <v>202.5</v>
      </c>
      <c r="E367" s="109">
        <v>202.5</v>
      </c>
      <c r="F367" s="109">
        <v>202.5</v>
      </c>
      <c r="G367" s="109">
        <v>202.5</v>
      </c>
      <c r="H367" s="109">
        <v>202.5</v>
      </c>
      <c r="I367" s="109">
        <v>202.5</v>
      </c>
      <c r="J367" s="109">
        <v>202.5</v>
      </c>
      <c r="K367" s="109">
        <v>202.5</v>
      </c>
      <c r="L367" s="109">
        <v>202.5</v>
      </c>
    </row>
    <row r="368" spans="1:12" s="5" customFormat="1" ht="12" x14ac:dyDescent="0.2">
      <c r="A368" s="107" t="s">
        <v>194</v>
      </c>
      <c r="B368" s="108" t="s">
        <v>39</v>
      </c>
      <c r="C368" s="227">
        <f>C364-C367</f>
        <v>180.5</v>
      </c>
      <c r="D368" s="227">
        <f t="shared" ref="D368:L368" si="16">D364-D367</f>
        <v>180.5</v>
      </c>
      <c r="E368" s="227">
        <f t="shared" si="16"/>
        <v>180.5</v>
      </c>
      <c r="F368" s="227">
        <f t="shared" si="16"/>
        <v>180.5</v>
      </c>
      <c r="G368" s="227">
        <f t="shared" si="16"/>
        <v>180.5</v>
      </c>
      <c r="H368" s="227">
        <f t="shared" si="16"/>
        <v>180.5</v>
      </c>
      <c r="I368" s="227">
        <f t="shared" si="16"/>
        <v>180.5</v>
      </c>
      <c r="J368" s="227">
        <f t="shared" si="16"/>
        <v>180.5</v>
      </c>
      <c r="K368" s="227">
        <f t="shared" si="16"/>
        <v>180.5</v>
      </c>
      <c r="L368" s="227">
        <f t="shared" si="16"/>
        <v>180.5</v>
      </c>
    </row>
    <row r="369" spans="1:12" s="6" customFormat="1" ht="12.75" thickBot="1" x14ac:dyDescent="0.25">
      <c r="A369" s="110" t="s">
        <v>82</v>
      </c>
      <c r="B369" s="111" t="s">
        <v>39</v>
      </c>
      <c r="C369" s="228">
        <v>5</v>
      </c>
      <c r="D369" s="229">
        <v>5</v>
      </c>
      <c r="E369" s="229">
        <v>5</v>
      </c>
      <c r="F369" s="229">
        <v>5</v>
      </c>
      <c r="G369" s="229">
        <v>5</v>
      </c>
      <c r="H369" s="229">
        <v>5</v>
      </c>
      <c r="I369" s="229">
        <v>5</v>
      </c>
      <c r="J369" s="229">
        <v>5</v>
      </c>
      <c r="K369" s="229">
        <v>5</v>
      </c>
      <c r="L369" s="229">
        <v>5</v>
      </c>
    </row>
    <row r="370" spans="1:12" s="25" customFormat="1" ht="13.5" thickBot="1" x14ac:dyDescent="0.25">
      <c r="A370" s="249" t="s">
        <v>103</v>
      </c>
      <c r="B370" s="250"/>
      <c r="C370" s="250"/>
      <c r="D370" s="250"/>
      <c r="E370" s="250"/>
      <c r="F370" s="250"/>
      <c r="G370" s="250"/>
      <c r="H370" s="250"/>
      <c r="I370" s="250"/>
      <c r="J370" s="250"/>
      <c r="K370" s="250"/>
      <c r="L370" s="251"/>
    </row>
    <row r="371" spans="1:12" s="8" customFormat="1" ht="24" x14ac:dyDescent="0.2">
      <c r="A371" s="112" t="s">
        <v>48</v>
      </c>
      <c r="B371" s="45" t="s">
        <v>142</v>
      </c>
      <c r="C371" s="82">
        <v>2.2999999999999998</v>
      </c>
      <c r="D371" s="82">
        <v>4.4749999999999996</v>
      </c>
      <c r="E371" s="196">
        <v>5.6989999999999998</v>
      </c>
      <c r="F371" s="82">
        <v>4.8499999999999996</v>
      </c>
      <c r="G371" s="82">
        <v>4.8600000000000003</v>
      </c>
      <c r="H371" s="82">
        <v>4.88</v>
      </c>
      <c r="I371" s="82">
        <v>4.88</v>
      </c>
      <c r="J371" s="82">
        <v>4.88</v>
      </c>
      <c r="K371" s="82">
        <v>4.88</v>
      </c>
      <c r="L371" s="83">
        <v>5</v>
      </c>
    </row>
    <row r="372" spans="1:12" s="8" customFormat="1" ht="15" x14ac:dyDescent="0.2">
      <c r="A372" s="112" t="s">
        <v>17</v>
      </c>
      <c r="B372" s="49"/>
      <c r="C372" s="76"/>
      <c r="D372" s="76"/>
      <c r="E372" s="197"/>
      <c r="F372" s="76"/>
      <c r="G372" s="76"/>
      <c r="H372" s="76"/>
      <c r="I372" s="76"/>
      <c r="J372" s="76"/>
      <c r="K372" s="76"/>
      <c r="L372" s="56"/>
    </row>
    <row r="373" spans="1:12" s="8" customFormat="1" ht="24" x14ac:dyDescent="0.2">
      <c r="A373" s="113" t="s">
        <v>143</v>
      </c>
      <c r="B373" s="48" t="s">
        <v>142</v>
      </c>
      <c r="C373" s="76">
        <v>0</v>
      </c>
      <c r="D373" s="76">
        <v>0</v>
      </c>
      <c r="E373" s="197">
        <v>0</v>
      </c>
      <c r="F373" s="76">
        <v>0</v>
      </c>
      <c r="G373" s="76">
        <v>0</v>
      </c>
      <c r="H373" s="76">
        <v>0</v>
      </c>
      <c r="I373" s="76">
        <v>0</v>
      </c>
      <c r="J373" s="76">
        <v>0</v>
      </c>
      <c r="K373" s="76">
        <v>0</v>
      </c>
      <c r="L373" s="56">
        <v>0</v>
      </c>
    </row>
    <row r="374" spans="1:12" s="8" customFormat="1" ht="24" x14ac:dyDescent="0.2">
      <c r="A374" s="113" t="s">
        <v>144</v>
      </c>
      <c r="B374" s="48" t="s">
        <v>142</v>
      </c>
      <c r="C374" s="76">
        <v>1.6</v>
      </c>
      <c r="D374" s="197">
        <v>1.784</v>
      </c>
      <c r="E374" s="197">
        <v>2.3260000000000001</v>
      </c>
      <c r="F374" s="76">
        <v>1.75</v>
      </c>
      <c r="G374" s="76">
        <v>3.1</v>
      </c>
      <c r="H374" s="76">
        <v>3.2</v>
      </c>
      <c r="I374" s="76">
        <v>3.2</v>
      </c>
      <c r="J374" s="76">
        <v>3.3</v>
      </c>
      <c r="K374" s="76">
        <v>3.3</v>
      </c>
      <c r="L374" s="56">
        <v>3.4</v>
      </c>
    </row>
    <row r="375" spans="1:12" s="8" customFormat="1" ht="15" x14ac:dyDescent="0.2">
      <c r="A375" s="112" t="s">
        <v>151</v>
      </c>
      <c r="B375" s="48" t="s">
        <v>145</v>
      </c>
      <c r="C375" s="76">
        <v>15.5</v>
      </c>
      <c r="D375" s="76">
        <v>15.5</v>
      </c>
      <c r="E375" s="76">
        <v>15.7</v>
      </c>
      <c r="F375" s="76">
        <v>15.5</v>
      </c>
      <c r="G375" s="76">
        <v>14</v>
      </c>
      <c r="H375" s="76">
        <v>14.3</v>
      </c>
      <c r="I375" s="76">
        <v>14.3</v>
      </c>
      <c r="J375" s="76">
        <v>14.5</v>
      </c>
      <c r="K375" s="76">
        <v>14.5</v>
      </c>
      <c r="L375" s="56">
        <v>14.7</v>
      </c>
    </row>
    <row r="376" spans="1:12" s="8" customFormat="1" ht="15" x14ac:dyDescent="0.2">
      <c r="A376" s="112" t="s">
        <v>17</v>
      </c>
      <c r="B376" s="48"/>
      <c r="C376" s="76"/>
      <c r="D376" s="76"/>
      <c r="E376" s="76"/>
      <c r="F376" s="76"/>
      <c r="G376" s="76"/>
      <c r="H376" s="76"/>
      <c r="I376" s="76"/>
      <c r="J376" s="76"/>
      <c r="K376" s="76"/>
      <c r="L376" s="56"/>
    </row>
    <row r="377" spans="1:12" s="8" customFormat="1" ht="15" x14ac:dyDescent="0.2">
      <c r="A377" s="113" t="s">
        <v>146</v>
      </c>
      <c r="B377" s="48" t="s">
        <v>145</v>
      </c>
      <c r="C377" s="76">
        <v>1.2</v>
      </c>
      <c r="D377" s="76">
        <v>1.2</v>
      </c>
      <c r="E377" s="76">
        <v>3.8</v>
      </c>
      <c r="F377" s="76">
        <v>2</v>
      </c>
      <c r="G377" s="76">
        <v>1.2</v>
      </c>
      <c r="H377" s="76">
        <v>0.4</v>
      </c>
      <c r="I377" s="76">
        <v>1</v>
      </c>
      <c r="J377" s="76">
        <v>0.4</v>
      </c>
      <c r="K377" s="76">
        <v>1</v>
      </c>
      <c r="L377" s="56">
        <v>0</v>
      </c>
    </row>
    <row r="378" spans="1:12" s="8" customFormat="1" ht="28.9" customHeight="1" x14ac:dyDescent="0.2">
      <c r="A378" s="114" t="s">
        <v>49</v>
      </c>
      <c r="B378" s="48" t="s">
        <v>50</v>
      </c>
      <c r="C378" s="76">
        <v>22.7</v>
      </c>
      <c r="D378" s="76">
        <v>24.1</v>
      </c>
      <c r="E378" s="76">
        <v>24.9</v>
      </c>
      <c r="F378" s="198">
        <f>(E378*E387+F371)/F387</f>
        <v>25.388914956011732</v>
      </c>
      <c r="G378" s="198">
        <f t="shared" ref="G378:J378" si="17">(F378*F387+G371)/G387</f>
        <v>25.901834319526632</v>
      </c>
      <c r="H378" s="198">
        <f t="shared" si="17"/>
        <v>26.036529411764707</v>
      </c>
      <c r="I378" s="198">
        <f t="shared" si="17"/>
        <v>26.479349112426039</v>
      </c>
      <c r="J378" s="198">
        <f t="shared" si="17"/>
        <v>26.45502923976608</v>
      </c>
      <c r="K378" s="198">
        <f>(J378*J387+K371)/K387</f>
        <v>26.897705882352941</v>
      </c>
      <c r="L378" s="198">
        <f>(K378*K387+L371)/L387</f>
        <v>26.875639534883724</v>
      </c>
    </row>
    <row r="379" spans="1:12" s="8" customFormat="1" ht="24" x14ac:dyDescent="0.2">
      <c r="A379" s="115" t="s">
        <v>152</v>
      </c>
      <c r="B379" s="48" t="s">
        <v>114</v>
      </c>
      <c r="C379" s="76">
        <v>19</v>
      </c>
      <c r="D379" s="76">
        <v>16</v>
      </c>
      <c r="E379" s="76">
        <v>13</v>
      </c>
      <c r="F379" s="76">
        <v>13</v>
      </c>
      <c r="G379" s="76">
        <v>7</v>
      </c>
      <c r="H379" s="76">
        <v>13</v>
      </c>
      <c r="I379" s="76">
        <v>10</v>
      </c>
      <c r="J379" s="76">
        <v>15</v>
      </c>
      <c r="K379" s="76">
        <v>10</v>
      </c>
      <c r="L379" s="56">
        <v>15</v>
      </c>
    </row>
    <row r="380" spans="1:12" s="8" customFormat="1" ht="24" x14ac:dyDescent="0.2">
      <c r="A380" s="116" t="s">
        <v>153</v>
      </c>
      <c r="B380" s="48" t="s">
        <v>142</v>
      </c>
      <c r="C380" s="76">
        <v>1.2350000000000001</v>
      </c>
      <c r="D380" s="76">
        <v>0.82799999999999996</v>
      </c>
      <c r="E380" s="76">
        <v>0.53700000000000003</v>
      </c>
      <c r="F380" s="76">
        <v>0.54600000000000004</v>
      </c>
      <c r="G380" s="76">
        <f>G379*42/1000</f>
        <v>0.29399999999999998</v>
      </c>
      <c r="H380" s="76">
        <f t="shared" ref="H380:L380" si="18">H379*42/1000</f>
        <v>0.54600000000000004</v>
      </c>
      <c r="I380" s="76">
        <f t="shared" si="18"/>
        <v>0.42</v>
      </c>
      <c r="J380" s="76">
        <f t="shared" si="18"/>
        <v>0.63</v>
      </c>
      <c r="K380" s="76">
        <f t="shared" si="18"/>
        <v>0.42</v>
      </c>
      <c r="L380" s="76">
        <f t="shared" si="18"/>
        <v>0.63</v>
      </c>
    </row>
    <row r="381" spans="1:12" s="8" customFormat="1" ht="24" x14ac:dyDescent="0.2">
      <c r="A381" s="117" t="s">
        <v>147</v>
      </c>
      <c r="B381" s="48" t="s">
        <v>6</v>
      </c>
      <c r="C381" s="76">
        <v>33</v>
      </c>
      <c r="D381" s="76">
        <v>33</v>
      </c>
      <c r="E381" s="76">
        <v>33</v>
      </c>
      <c r="F381" s="76">
        <v>33</v>
      </c>
      <c r="G381" s="76">
        <v>33</v>
      </c>
      <c r="H381" s="76">
        <v>33</v>
      </c>
      <c r="I381" s="76">
        <v>33</v>
      </c>
      <c r="J381" s="76">
        <v>33</v>
      </c>
      <c r="K381" s="76">
        <v>33</v>
      </c>
      <c r="L381" s="56">
        <v>33</v>
      </c>
    </row>
    <row r="382" spans="1:12" s="8" customFormat="1" ht="24" x14ac:dyDescent="0.2">
      <c r="A382" s="114" t="s">
        <v>172</v>
      </c>
      <c r="B382" s="48" t="s">
        <v>174</v>
      </c>
      <c r="C382" s="76">
        <v>1.329</v>
      </c>
      <c r="D382" s="76">
        <v>0</v>
      </c>
      <c r="E382" s="76">
        <v>0</v>
      </c>
      <c r="F382" s="200">
        <f>0.3621/F387/1000</f>
        <v>2.1237536656891492E-5</v>
      </c>
      <c r="G382" s="200">
        <f t="shared" ref="G382:L382" si="19">0.3621/G387/1000</f>
        <v>2.1426035502958579E-5</v>
      </c>
      <c r="H382" s="200">
        <f t="shared" si="19"/>
        <v>2.1299999999999999E-5</v>
      </c>
      <c r="I382" s="200">
        <f t="shared" si="19"/>
        <v>2.1426035502958579E-5</v>
      </c>
      <c r="J382" s="200">
        <f t="shared" si="19"/>
        <v>2.1175438596491224E-5</v>
      </c>
      <c r="K382" s="200">
        <f t="shared" si="19"/>
        <v>2.1299999999999999E-5</v>
      </c>
      <c r="L382" s="200">
        <f t="shared" si="19"/>
        <v>2.1052325581395348E-5</v>
      </c>
    </row>
    <row r="383" spans="1:12" s="8" customFormat="1" thickBot="1" x14ac:dyDescent="0.25">
      <c r="A383" s="118" t="s">
        <v>51</v>
      </c>
      <c r="B383" s="119" t="s">
        <v>44</v>
      </c>
      <c r="C383" s="80">
        <v>51.6</v>
      </c>
      <c r="D383" s="80">
        <v>49.3</v>
      </c>
      <c r="E383" s="80">
        <v>58.57</v>
      </c>
      <c r="F383" s="199">
        <f>E383*1.04</f>
        <v>60.912800000000004</v>
      </c>
      <c r="G383" s="199">
        <f>F383*1.041</f>
        <v>63.410224800000002</v>
      </c>
      <c r="H383" s="199">
        <f>F383*1.041</f>
        <v>63.410224800000002</v>
      </c>
      <c r="I383" s="199">
        <f>G383*1.04</f>
        <v>65.946633792</v>
      </c>
      <c r="J383" s="199">
        <f>H383*1.04</f>
        <v>65.946633792</v>
      </c>
      <c r="K383" s="199">
        <f>I383*1.04</f>
        <v>68.584499143680006</v>
      </c>
      <c r="L383" s="199">
        <f>J383*1.04</f>
        <v>68.584499143680006</v>
      </c>
    </row>
    <row r="384" spans="1:12" s="23" customFormat="1" ht="13.5" thickBot="1" x14ac:dyDescent="0.25">
      <c r="A384" s="249" t="s">
        <v>104</v>
      </c>
      <c r="B384" s="250"/>
      <c r="C384" s="250"/>
      <c r="D384" s="250"/>
      <c r="E384" s="250"/>
      <c r="F384" s="250"/>
      <c r="G384" s="250"/>
      <c r="H384" s="250"/>
      <c r="I384" s="250"/>
      <c r="J384" s="250"/>
      <c r="K384" s="250"/>
      <c r="L384" s="251"/>
    </row>
    <row r="385" spans="1:12" s="11" customFormat="1" ht="24.75" thickBot="1" x14ac:dyDescent="0.25">
      <c r="A385" s="120" t="s">
        <v>108</v>
      </c>
      <c r="B385" s="121" t="s">
        <v>106</v>
      </c>
      <c r="C385" s="122" t="s">
        <v>251</v>
      </c>
      <c r="D385" s="122" t="s">
        <v>252</v>
      </c>
      <c r="E385" s="122" t="s">
        <v>277</v>
      </c>
      <c r="F385" s="122" t="s">
        <v>277</v>
      </c>
      <c r="G385" s="122" t="s">
        <v>277</v>
      </c>
      <c r="H385" s="122" t="s">
        <v>278</v>
      </c>
      <c r="I385" s="122" t="s">
        <v>277</v>
      </c>
      <c r="J385" s="122" t="s">
        <v>278</v>
      </c>
      <c r="K385" s="122" t="s">
        <v>277</v>
      </c>
      <c r="L385" s="122" t="s">
        <v>278</v>
      </c>
    </row>
    <row r="386" spans="1:12" s="21" customFormat="1" ht="13.5" thickBot="1" x14ac:dyDescent="0.25">
      <c r="A386" s="249" t="s">
        <v>105</v>
      </c>
      <c r="B386" s="250"/>
      <c r="C386" s="250"/>
      <c r="D386" s="250"/>
      <c r="E386" s="250"/>
      <c r="F386" s="250"/>
      <c r="G386" s="250"/>
      <c r="H386" s="250"/>
      <c r="I386" s="250"/>
      <c r="J386" s="250"/>
      <c r="K386" s="250"/>
      <c r="L386" s="251"/>
    </row>
    <row r="387" spans="1:12" s="11" customFormat="1" ht="12.75" x14ac:dyDescent="0.2">
      <c r="A387" s="94" t="s">
        <v>168</v>
      </c>
      <c r="B387" s="46" t="s">
        <v>45</v>
      </c>
      <c r="C387" s="123">
        <v>17.96</v>
      </c>
      <c r="D387" s="123">
        <v>17.54</v>
      </c>
      <c r="E387" s="123">
        <v>17.190000000000001</v>
      </c>
      <c r="F387" s="124">
        <v>17.05</v>
      </c>
      <c r="G387" s="124">
        <v>16.899999999999999</v>
      </c>
      <c r="H387" s="124">
        <v>17</v>
      </c>
      <c r="I387" s="124">
        <v>16.899999999999999</v>
      </c>
      <c r="J387" s="124">
        <v>17.100000000000001</v>
      </c>
      <c r="K387" s="125">
        <v>17</v>
      </c>
      <c r="L387" s="124">
        <v>17.2</v>
      </c>
    </row>
    <row r="388" spans="1:12" s="11" customFormat="1" ht="12.75" x14ac:dyDescent="0.2">
      <c r="A388" s="57" t="s">
        <v>17</v>
      </c>
      <c r="B388" s="49"/>
      <c r="C388" s="126"/>
      <c r="D388" s="126"/>
      <c r="E388" s="126"/>
      <c r="F388" s="127"/>
      <c r="G388" s="127"/>
      <c r="H388" s="127"/>
      <c r="I388" s="127"/>
      <c r="J388" s="127"/>
      <c r="K388" s="128"/>
      <c r="L388" s="127"/>
    </row>
    <row r="389" spans="1:12" s="11" customFormat="1" ht="12.75" x14ac:dyDescent="0.2">
      <c r="A389" s="78" t="s">
        <v>169</v>
      </c>
      <c r="B389" s="49" t="s">
        <v>45</v>
      </c>
      <c r="C389" s="126"/>
      <c r="D389" s="126"/>
      <c r="E389" s="126"/>
      <c r="F389" s="127"/>
      <c r="G389" s="127"/>
      <c r="H389" s="127"/>
      <c r="I389" s="127"/>
      <c r="J389" s="127"/>
      <c r="K389" s="128"/>
      <c r="L389" s="127"/>
    </row>
    <row r="390" spans="1:12" s="11" customFormat="1" ht="12.75" x14ac:dyDescent="0.2">
      <c r="A390" s="129" t="s">
        <v>170</v>
      </c>
      <c r="B390" s="79" t="s">
        <v>45</v>
      </c>
      <c r="C390" s="123">
        <v>17.96</v>
      </c>
      <c r="D390" s="123">
        <v>17.54</v>
      </c>
      <c r="E390" s="123">
        <v>17.190000000000001</v>
      </c>
      <c r="F390" s="124">
        <v>17.05</v>
      </c>
      <c r="G390" s="124">
        <v>16.899999999999999</v>
      </c>
      <c r="H390" s="124">
        <v>17</v>
      </c>
      <c r="I390" s="124">
        <v>16.899999999999999</v>
      </c>
      <c r="J390" s="124">
        <v>17.100000000000001</v>
      </c>
      <c r="K390" s="125">
        <v>17</v>
      </c>
      <c r="L390" s="124">
        <v>17.2</v>
      </c>
    </row>
    <row r="391" spans="1:12" s="188" customFormat="1" ht="13.5" thickBot="1" x14ac:dyDescent="0.25">
      <c r="A391" s="103" t="s">
        <v>215</v>
      </c>
      <c r="B391" s="79" t="s">
        <v>216</v>
      </c>
      <c r="C391" s="130">
        <v>-0.27</v>
      </c>
      <c r="D391" s="130">
        <v>-0.42</v>
      </c>
      <c r="E391" s="130">
        <v>-0.35</v>
      </c>
      <c r="F391" s="131">
        <v>-0.14000000000000001</v>
      </c>
      <c r="G391" s="131">
        <v>-0.15</v>
      </c>
      <c r="H391" s="131">
        <v>-0.05</v>
      </c>
      <c r="I391" s="131">
        <v>0</v>
      </c>
      <c r="J391" s="131">
        <v>0.1</v>
      </c>
      <c r="K391" s="132">
        <v>0.1</v>
      </c>
      <c r="L391" s="131">
        <v>0.1</v>
      </c>
    </row>
    <row r="392" spans="1:12" s="24" customFormat="1" ht="13.5" thickBot="1" x14ac:dyDescent="0.25">
      <c r="A392" s="249" t="s">
        <v>212</v>
      </c>
      <c r="B392" s="250"/>
      <c r="C392" s="250"/>
      <c r="D392" s="250"/>
      <c r="E392" s="250"/>
      <c r="F392" s="250"/>
      <c r="G392" s="250"/>
      <c r="H392" s="250"/>
      <c r="I392" s="250"/>
      <c r="J392" s="250"/>
      <c r="K392" s="250"/>
      <c r="L392" s="251"/>
    </row>
    <row r="393" spans="1:12" s="11" customFormat="1" ht="12.75" x14ac:dyDescent="0.2">
      <c r="A393" s="133" t="s">
        <v>187</v>
      </c>
      <c r="B393" s="134" t="s">
        <v>46</v>
      </c>
      <c r="C393" s="134" t="s">
        <v>253</v>
      </c>
      <c r="D393" s="134" t="s">
        <v>254</v>
      </c>
      <c r="E393" s="135" t="s">
        <v>254</v>
      </c>
      <c r="F393" s="134" t="s">
        <v>253</v>
      </c>
      <c r="G393" s="134" t="s">
        <v>253</v>
      </c>
      <c r="H393" s="134" t="s">
        <v>253</v>
      </c>
      <c r="I393" s="134" t="s">
        <v>253</v>
      </c>
      <c r="J393" s="134" t="s">
        <v>253</v>
      </c>
      <c r="K393" s="134" t="s">
        <v>253</v>
      </c>
      <c r="L393" s="134" t="s">
        <v>253</v>
      </c>
    </row>
    <row r="394" spans="1:12" s="11" customFormat="1" ht="12.75" x14ac:dyDescent="0.2">
      <c r="A394" s="136" t="s">
        <v>188</v>
      </c>
      <c r="B394" s="75" t="s">
        <v>46</v>
      </c>
      <c r="C394" s="75" t="s">
        <v>256</v>
      </c>
      <c r="D394" s="75" t="s">
        <v>255</v>
      </c>
      <c r="E394" s="137" t="s">
        <v>256</v>
      </c>
      <c r="F394" s="75" t="s">
        <v>275</v>
      </c>
      <c r="G394" s="75" t="s">
        <v>275</v>
      </c>
      <c r="H394" s="75" t="s">
        <v>275</v>
      </c>
      <c r="I394" s="75" t="s">
        <v>275</v>
      </c>
      <c r="J394" s="75" t="s">
        <v>275</v>
      </c>
      <c r="K394" s="75" t="s">
        <v>275</v>
      </c>
      <c r="L394" s="75" t="s">
        <v>275</v>
      </c>
    </row>
    <row r="395" spans="1:12" s="22" customFormat="1" ht="12.75" x14ac:dyDescent="0.2">
      <c r="A395" s="136" t="s">
        <v>107</v>
      </c>
      <c r="B395" s="75" t="s">
        <v>106</v>
      </c>
      <c r="C395" s="75" t="s">
        <v>257</v>
      </c>
      <c r="D395" s="75" t="s">
        <v>258</v>
      </c>
      <c r="E395" s="233" t="s">
        <v>279</v>
      </c>
      <c r="F395" s="75" t="s">
        <v>280</v>
      </c>
      <c r="G395" s="75" t="s">
        <v>280</v>
      </c>
      <c r="H395" s="75" t="s">
        <v>281</v>
      </c>
      <c r="I395" s="75" t="s">
        <v>282</v>
      </c>
      <c r="J395" s="75" t="s">
        <v>283</v>
      </c>
      <c r="K395" s="75" t="s">
        <v>284</v>
      </c>
      <c r="L395" s="75" t="s">
        <v>285</v>
      </c>
    </row>
    <row r="396" spans="1:12" s="11" customFormat="1" ht="21" customHeight="1" x14ac:dyDescent="0.2">
      <c r="A396" s="28"/>
      <c r="B396" s="20"/>
      <c r="C396" s="20"/>
      <c r="D396" s="20"/>
      <c r="E396" s="20"/>
      <c r="F396" s="20"/>
      <c r="G396" s="20"/>
      <c r="H396" s="20"/>
      <c r="I396" s="20"/>
      <c r="J396"/>
    </row>
    <row r="397" spans="1:12" s="10" customFormat="1" x14ac:dyDescent="0.2">
      <c r="A397" s="19"/>
      <c r="B397" s="17"/>
      <c r="C397" s="2"/>
      <c r="D397" s="2"/>
      <c r="E397" s="2"/>
      <c r="F397" s="2"/>
    </row>
    <row r="398" spans="1:12" x14ac:dyDescent="0.2">
      <c r="B398" s="17"/>
    </row>
    <row r="399" spans="1:12" x14ac:dyDescent="0.2">
      <c r="B399" s="17"/>
    </row>
    <row r="400" spans="1:12" x14ac:dyDescent="0.2">
      <c r="B400" s="17"/>
    </row>
    <row r="401" spans="2:11" ht="18.75" x14ac:dyDescent="0.2">
      <c r="B401" s="17"/>
      <c r="K401" s="20"/>
    </row>
    <row r="402" spans="2:11" x14ac:dyDescent="0.2">
      <c r="B402" s="17"/>
    </row>
    <row r="403" spans="2:11" x14ac:dyDescent="0.2">
      <c r="B403" s="17"/>
    </row>
    <row r="404" spans="2:11" x14ac:dyDescent="0.2">
      <c r="B404" s="17"/>
    </row>
    <row r="405" spans="2:11" x14ac:dyDescent="0.2">
      <c r="B405" s="17"/>
    </row>
    <row r="406" spans="2:11" x14ac:dyDescent="0.2">
      <c r="B406" s="17"/>
    </row>
    <row r="407" spans="2:11" x14ac:dyDescent="0.2">
      <c r="B407" s="17"/>
    </row>
    <row r="408" spans="2:11" x14ac:dyDescent="0.2">
      <c r="B408" s="17"/>
    </row>
    <row r="409" spans="2:11" x14ac:dyDescent="0.2">
      <c r="B409" s="17"/>
    </row>
    <row r="410" spans="2:11" x14ac:dyDescent="0.2">
      <c r="B410" s="17"/>
    </row>
    <row r="411" spans="2:11" x14ac:dyDescent="0.2">
      <c r="B411" s="17"/>
    </row>
    <row r="412" spans="2:11" x14ac:dyDescent="0.2">
      <c r="B412" s="17"/>
    </row>
    <row r="413" spans="2:11" x14ac:dyDescent="0.2">
      <c r="B413" s="17"/>
    </row>
    <row r="414" spans="2:11" x14ac:dyDescent="0.2">
      <c r="B414" s="17"/>
    </row>
    <row r="415" spans="2:11" x14ac:dyDescent="0.2">
      <c r="B415" s="17"/>
    </row>
    <row r="416" spans="2:11" x14ac:dyDescent="0.2">
      <c r="B416" s="17"/>
    </row>
    <row r="417" spans="2:2" x14ac:dyDescent="0.2">
      <c r="B417" s="17"/>
    </row>
    <row r="418" spans="2:2" x14ac:dyDescent="0.2">
      <c r="B418" s="17"/>
    </row>
    <row r="419" spans="2:2" x14ac:dyDescent="0.2">
      <c r="B419" s="17"/>
    </row>
    <row r="420" spans="2:2" x14ac:dyDescent="0.2">
      <c r="B420" s="17"/>
    </row>
    <row r="421" spans="2:2" x14ac:dyDescent="0.2">
      <c r="B421" s="17"/>
    </row>
    <row r="422" spans="2:2" x14ac:dyDescent="0.2">
      <c r="B422" s="17"/>
    </row>
    <row r="423" spans="2:2" x14ac:dyDescent="0.2">
      <c r="B423" s="17"/>
    </row>
    <row r="424" spans="2:2" x14ac:dyDescent="0.2">
      <c r="B424" s="17"/>
    </row>
    <row r="425" spans="2:2" x14ac:dyDescent="0.2">
      <c r="B425" s="17"/>
    </row>
    <row r="426" spans="2:2" x14ac:dyDescent="0.2">
      <c r="B426" s="17"/>
    </row>
    <row r="427" spans="2:2" x14ac:dyDescent="0.2">
      <c r="B427" s="17"/>
    </row>
    <row r="428" spans="2:2" x14ac:dyDescent="0.2">
      <c r="B428" s="17"/>
    </row>
    <row r="429" spans="2:2" x14ac:dyDescent="0.2">
      <c r="B429" s="17"/>
    </row>
    <row r="430" spans="2:2" x14ac:dyDescent="0.2">
      <c r="B430" s="17"/>
    </row>
    <row r="431" spans="2:2" x14ac:dyDescent="0.2">
      <c r="B431" s="17"/>
    </row>
    <row r="432" spans="2:2" x14ac:dyDescent="0.2">
      <c r="B432" s="17"/>
    </row>
    <row r="433" spans="2:2" x14ac:dyDescent="0.2">
      <c r="B433" s="17"/>
    </row>
    <row r="434" spans="2:2" x14ac:dyDescent="0.2">
      <c r="B434" s="17"/>
    </row>
    <row r="435" spans="2:2" x14ac:dyDescent="0.2">
      <c r="B435" s="17"/>
    </row>
    <row r="436" spans="2:2" x14ac:dyDescent="0.2">
      <c r="B436" s="17"/>
    </row>
    <row r="437" spans="2:2" x14ac:dyDescent="0.2">
      <c r="B437" s="17"/>
    </row>
    <row r="438" spans="2:2" x14ac:dyDescent="0.2">
      <c r="B438" s="17"/>
    </row>
    <row r="439" spans="2:2" x14ac:dyDescent="0.2">
      <c r="B439" s="17"/>
    </row>
    <row r="440" spans="2:2" x14ac:dyDescent="0.2">
      <c r="B440" s="17"/>
    </row>
    <row r="441" spans="2:2" x14ac:dyDescent="0.2">
      <c r="B441" s="17"/>
    </row>
    <row r="442" spans="2:2" x14ac:dyDescent="0.2">
      <c r="B442" s="17"/>
    </row>
    <row r="443" spans="2:2" x14ac:dyDescent="0.2">
      <c r="B443" s="17"/>
    </row>
    <row r="444" spans="2:2" x14ac:dyDescent="0.2">
      <c r="B444" s="17"/>
    </row>
    <row r="445" spans="2:2" x14ac:dyDescent="0.2">
      <c r="B445" s="17"/>
    </row>
    <row r="446" spans="2:2" x14ac:dyDescent="0.2">
      <c r="B446" s="17"/>
    </row>
    <row r="447" spans="2:2" x14ac:dyDescent="0.2">
      <c r="B447" s="17"/>
    </row>
    <row r="448" spans="2:2" x14ac:dyDescent="0.2">
      <c r="B448" s="17"/>
    </row>
    <row r="449" spans="2:2" x14ac:dyDescent="0.2">
      <c r="B449" s="17"/>
    </row>
    <row r="450" spans="2:2" x14ac:dyDescent="0.2">
      <c r="B450" s="17"/>
    </row>
    <row r="451" spans="2:2" x14ac:dyDescent="0.2">
      <c r="B451" s="17"/>
    </row>
    <row r="452" spans="2:2" x14ac:dyDescent="0.2">
      <c r="B452" s="17"/>
    </row>
    <row r="453" spans="2:2" x14ac:dyDescent="0.2">
      <c r="B453" s="17"/>
    </row>
    <row r="454" spans="2:2" x14ac:dyDescent="0.2">
      <c r="B454" s="17"/>
    </row>
    <row r="455" spans="2:2" x14ac:dyDescent="0.2">
      <c r="B455" s="17"/>
    </row>
    <row r="456" spans="2:2" x14ac:dyDescent="0.2">
      <c r="B456" s="17"/>
    </row>
    <row r="457" spans="2:2" x14ac:dyDescent="0.2">
      <c r="B457" s="17"/>
    </row>
    <row r="458" spans="2:2" x14ac:dyDescent="0.2">
      <c r="B458" s="17"/>
    </row>
    <row r="459" spans="2:2" x14ac:dyDescent="0.2">
      <c r="B459" s="17"/>
    </row>
    <row r="460" spans="2:2" x14ac:dyDescent="0.2">
      <c r="B460" s="17"/>
    </row>
    <row r="461" spans="2:2" x14ac:dyDescent="0.2">
      <c r="B461" s="17"/>
    </row>
    <row r="462" spans="2:2" x14ac:dyDescent="0.2">
      <c r="B462" s="17"/>
    </row>
    <row r="463" spans="2:2" x14ac:dyDescent="0.2">
      <c r="B463" s="17"/>
    </row>
    <row r="464" spans="2:2" x14ac:dyDescent="0.2">
      <c r="B464" s="17"/>
    </row>
    <row r="465" spans="2:2" x14ac:dyDescent="0.2">
      <c r="B465" s="17"/>
    </row>
    <row r="466" spans="2:2" x14ac:dyDescent="0.2">
      <c r="B466" s="17"/>
    </row>
    <row r="467" spans="2:2" x14ac:dyDescent="0.2">
      <c r="B467" s="17"/>
    </row>
    <row r="468" spans="2:2" x14ac:dyDescent="0.2">
      <c r="B468" s="17"/>
    </row>
    <row r="469" spans="2:2" x14ac:dyDescent="0.2">
      <c r="B469" s="17"/>
    </row>
    <row r="470" spans="2:2" x14ac:dyDescent="0.2">
      <c r="B470" s="17"/>
    </row>
    <row r="471" spans="2:2" x14ac:dyDescent="0.2">
      <c r="B471" s="17"/>
    </row>
    <row r="472" spans="2:2" x14ac:dyDescent="0.2">
      <c r="B472" s="17"/>
    </row>
    <row r="473" spans="2:2" x14ac:dyDescent="0.2">
      <c r="B473" s="17"/>
    </row>
    <row r="474" spans="2:2" x14ac:dyDescent="0.2">
      <c r="B474" s="17"/>
    </row>
    <row r="475" spans="2:2" x14ac:dyDescent="0.2">
      <c r="B475" s="17"/>
    </row>
    <row r="476" spans="2:2" x14ac:dyDescent="0.2">
      <c r="B476" s="17"/>
    </row>
    <row r="477" spans="2:2" x14ac:dyDescent="0.2">
      <c r="B477" s="17"/>
    </row>
    <row r="478" spans="2:2" x14ac:dyDescent="0.2">
      <c r="B478" s="17"/>
    </row>
    <row r="479" spans="2:2" x14ac:dyDescent="0.2">
      <c r="B479" s="17"/>
    </row>
    <row r="480" spans="2:2" x14ac:dyDescent="0.2">
      <c r="B480" s="17"/>
    </row>
    <row r="481" spans="2:2" x14ac:dyDescent="0.2">
      <c r="B481" s="17"/>
    </row>
    <row r="482" spans="2:2" x14ac:dyDescent="0.2">
      <c r="B482" s="17"/>
    </row>
    <row r="483" spans="2:2" x14ac:dyDescent="0.2">
      <c r="B483" s="17"/>
    </row>
    <row r="484" spans="2:2" x14ac:dyDescent="0.2">
      <c r="B484" s="17"/>
    </row>
    <row r="485" spans="2:2" x14ac:dyDescent="0.2">
      <c r="B485" s="17"/>
    </row>
    <row r="486" spans="2:2" x14ac:dyDescent="0.2">
      <c r="B486" s="17"/>
    </row>
    <row r="487" spans="2:2" x14ac:dyDescent="0.2">
      <c r="B487" s="17"/>
    </row>
    <row r="488" spans="2:2" x14ac:dyDescent="0.2">
      <c r="B488" s="17"/>
    </row>
    <row r="489" spans="2:2" x14ac:dyDescent="0.2">
      <c r="B489" s="17"/>
    </row>
    <row r="490" spans="2:2" x14ac:dyDescent="0.2">
      <c r="B490" s="17"/>
    </row>
    <row r="491" spans="2:2" x14ac:dyDescent="0.2">
      <c r="B491" s="17"/>
    </row>
    <row r="492" spans="2:2" x14ac:dyDescent="0.2">
      <c r="B492" s="17"/>
    </row>
    <row r="493" spans="2:2" x14ac:dyDescent="0.2">
      <c r="B493" s="17"/>
    </row>
    <row r="494" spans="2:2" x14ac:dyDescent="0.2">
      <c r="B494" s="17"/>
    </row>
    <row r="495" spans="2:2" x14ac:dyDescent="0.2">
      <c r="B495" s="17"/>
    </row>
    <row r="496" spans="2:2" x14ac:dyDescent="0.2">
      <c r="B496" s="17"/>
    </row>
    <row r="497" spans="2:2" x14ac:dyDescent="0.2">
      <c r="B497" s="17"/>
    </row>
    <row r="498" spans="2:2" x14ac:dyDescent="0.2">
      <c r="B498" s="17"/>
    </row>
    <row r="499" spans="2:2" x14ac:dyDescent="0.2">
      <c r="B499" s="17"/>
    </row>
    <row r="500" spans="2:2" x14ac:dyDescent="0.2">
      <c r="B500" s="17"/>
    </row>
    <row r="501" spans="2:2" x14ac:dyDescent="0.2">
      <c r="B501" s="17"/>
    </row>
    <row r="502" spans="2:2" x14ac:dyDescent="0.2">
      <c r="B502" s="17"/>
    </row>
    <row r="503" spans="2:2" x14ac:dyDescent="0.2">
      <c r="B503" s="17"/>
    </row>
    <row r="504" spans="2:2" x14ac:dyDescent="0.2">
      <c r="B504" s="17"/>
    </row>
    <row r="505" spans="2:2" x14ac:dyDescent="0.2">
      <c r="B505" s="17"/>
    </row>
    <row r="506" spans="2:2" x14ac:dyDescent="0.2">
      <c r="B506" s="17"/>
    </row>
    <row r="507" spans="2:2" x14ac:dyDescent="0.2">
      <c r="B507" s="17"/>
    </row>
    <row r="508" spans="2:2" x14ac:dyDescent="0.2">
      <c r="B508" s="17"/>
    </row>
    <row r="509" spans="2:2" x14ac:dyDescent="0.2">
      <c r="B509" s="17"/>
    </row>
    <row r="510" spans="2:2" x14ac:dyDescent="0.2">
      <c r="B510" s="17"/>
    </row>
    <row r="511" spans="2:2" x14ac:dyDescent="0.2">
      <c r="B511" s="17"/>
    </row>
    <row r="512" spans="2:2" x14ac:dyDescent="0.2">
      <c r="B512" s="17"/>
    </row>
    <row r="513" spans="2:2" x14ac:dyDescent="0.2">
      <c r="B513" s="17"/>
    </row>
    <row r="514" spans="2:2" x14ac:dyDescent="0.2">
      <c r="B514" s="17"/>
    </row>
    <row r="515" spans="2:2" x14ac:dyDescent="0.2">
      <c r="B515" s="17"/>
    </row>
    <row r="516" spans="2:2" x14ac:dyDescent="0.2">
      <c r="B516" s="17"/>
    </row>
    <row r="517" spans="2:2" x14ac:dyDescent="0.2">
      <c r="B517" s="17"/>
    </row>
    <row r="518" spans="2:2" x14ac:dyDescent="0.2">
      <c r="B518" s="17"/>
    </row>
    <row r="519" spans="2:2" x14ac:dyDescent="0.2">
      <c r="B519" s="17"/>
    </row>
    <row r="520" spans="2:2" x14ac:dyDescent="0.2">
      <c r="B520" s="17"/>
    </row>
    <row r="521" spans="2:2" x14ac:dyDescent="0.2">
      <c r="B521" s="17"/>
    </row>
    <row r="522" spans="2:2" x14ac:dyDescent="0.2">
      <c r="B522" s="17"/>
    </row>
    <row r="523" spans="2:2" x14ac:dyDescent="0.2">
      <c r="B523" s="17"/>
    </row>
    <row r="524" spans="2:2" x14ac:dyDescent="0.2">
      <c r="B524" s="17"/>
    </row>
    <row r="525" spans="2:2" x14ac:dyDescent="0.2">
      <c r="B525" s="17"/>
    </row>
    <row r="526" spans="2:2" x14ac:dyDescent="0.2">
      <c r="B526" s="17"/>
    </row>
    <row r="527" spans="2:2" x14ac:dyDescent="0.2">
      <c r="B527" s="17"/>
    </row>
    <row r="528" spans="2:2" x14ac:dyDescent="0.2">
      <c r="B528" s="17"/>
    </row>
    <row r="529" spans="2:2" x14ac:dyDescent="0.2">
      <c r="B529" s="17"/>
    </row>
    <row r="530" spans="2:2" x14ac:dyDescent="0.2">
      <c r="B530" s="17"/>
    </row>
    <row r="531" spans="2:2" x14ac:dyDescent="0.2">
      <c r="B531" s="17"/>
    </row>
    <row r="532" spans="2:2" x14ac:dyDescent="0.2">
      <c r="B532" s="17"/>
    </row>
    <row r="533" spans="2:2" x14ac:dyDescent="0.2">
      <c r="B533" s="17"/>
    </row>
    <row r="534" spans="2:2" x14ac:dyDescent="0.2">
      <c r="B534" s="17"/>
    </row>
    <row r="535" spans="2:2" x14ac:dyDescent="0.2">
      <c r="B535" s="17"/>
    </row>
    <row r="536" spans="2:2" x14ac:dyDescent="0.2">
      <c r="B536" s="17"/>
    </row>
    <row r="537" spans="2:2" x14ac:dyDescent="0.2">
      <c r="B537" s="17"/>
    </row>
    <row r="538" spans="2:2" x14ac:dyDescent="0.2">
      <c r="B538" s="17"/>
    </row>
    <row r="539" spans="2:2" x14ac:dyDescent="0.2">
      <c r="B539" s="17"/>
    </row>
    <row r="540" spans="2:2" x14ac:dyDescent="0.2">
      <c r="B540" s="17"/>
    </row>
    <row r="541" spans="2:2" x14ac:dyDescent="0.2">
      <c r="B541" s="17"/>
    </row>
    <row r="542" spans="2:2" x14ac:dyDescent="0.2">
      <c r="B542" s="17"/>
    </row>
    <row r="543" spans="2:2" x14ac:dyDescent="0.2">
      <c r="B543" s="17"/>
    </row>
    <row r="544" spans="2:2" x14ac:dyDescent="0.2">
      <c r="B544" s="17"/>
    </row>
    <row r="545" spans="2:2" x14ac:dyDescent="0.2">
      <c r="B545" s="17"/>
    </row>
    <row r="546" spans="2:2" x14ac:dyDescent="0.2">
      <c r="B546" s="17"/>
    </row>
    <row r="547" spans="2:2" x14ac:dyDescent="0.2">
      <c r="B547" s="17"/>
    </row>
    <row r="548" spans="2:2" x14ac:dyDescent="0.2">
      <c r="B548" s="17"/>
    </row>
    <row r="549" spans="2:2" x14ac:dyDescent="0.2">
      <c r="B549" s="17"/>
    </row>
    <row r="550" spans="2:2" x14ac:dyDescent="0.2">
      <c r="B550" s="17"/>
    </row>
    <row r="551" spans="2:2" x14ac:dyDescent="0.2">
      <c r="B551" s="17"/>
    </row>
    <row r="552" spans="2:2" x14ac:dyDescent="0.2">
      <c r="B552" s="17"/>
    </row>
    <row r="553" spans="2:2" x14ac:dyDescent="0.2">
      <c r="B553" s="17"/>
    </row>
    <row r="554" spans="2:2" x14ac:dyDescent="0.2">
      <c r="B554" s="17"/>
    </row>
    <row r="555" spans="2:2" x14ac:dyDescent="0.2">
      <c r="B555" s="17"/>
    </row>
    <row r="556" spans="2:2" x14ac:dyDescent="0.2">
      <c r="B556" s="17"/>
    </row>
    <row r="557" spans="2:2" x14ac:dyDescent="0.2">
      <c r="B557" s="17"/>
    </row>
    <row r="558" spans="2:2" x14ac:dyDescent="0.2">
      <c r="B558" s="17"/>
    </row>
    <row r="559" spans="2:2" x14ac:dyDescent="0.2">
      <c r="B559" s="17"/>
    </row>
    <row r="560" spans="2:2" x14ac:dyDescent="0.2">
      <c r="B560" s="17"/>
    </row>
    <row r="561" spans="2:2" x14ac:dyDescent="0.2">
      <c r="B561" s="17"/>
    </row>
    <row r="562" spans="2:2" x14ac:dyDescent="0.2">
      <c r="B562" s="17"/>
    </row>
    <row r="563" spans="2:2" x14ac:dyDescent="0.2">
      <c r="B563" s="17"/>
    </row>
    <row r="564" spans="2:2" x14ac:dyDescent="0.2">
      <c r="B564" s="17"/>
    </row>
    <row r="565" spans="2:2" x14ac:dyDescent="0.2">
      <c r="B565" s="17"/>
    </row>
    <row r="566" spans="2:2" x14ac:dyDescent="0.2">
      <c r="B566" s="17"/>
    </row>
    <row r="567" spans="2:2" x14ac:dyDescent="0.2">
      <c r="B567" s="17"/>
    </row>
    <row r="568" spans="2:2" x14ac:dyDescent="0.2">
      <c r="B568" s="17"/>
    </row>
    <row r="569" spans="2:2" x14ac:dyDescent="0.2">
      <c r="B569" s="17"/>
    </row>
    <row r="570" spans="2:2" x14ac:dyDescent="0.2">
      <c r="B570" s="17"/>
    </row>
    <row r="571" spans="2:2" x14ac:dyDescent="0.2">
      <c r="B571" s="17"/>
    </row>
    <row r="572" spans="2:2" x14ac:dyDescent="0.2">
      <c r="B572" s="17"/>
    </row>
    <row r="573" spans="2:2" x14ac:dyDescent="0.2">
      <c r="B573" s="17"/>
    </row>
    <row r="574" spans="2:2" x14ac:dyDescent="0.2">
      <c r="B574" s="17"/>
    </row>
    <row r="575" spans="2:2" x14ac:dyDescent="0.2">
      <c r="B575" s="17"/>
    </row>
    <row r="576" spans="2:2" x14ac:dyDescent="0.2">
      <c r="B576" s="17"/>
    </row>
    <row r="577" spans="2:2" x14ac:dyDescent="0.2">
      <c r="B577" s="17"/>
    </row>
    <row r="578" spans="2:2" x14ac:dyDescent="0.2">
      <c r="B578" s="17"/>
    </row>
    <row r="579" spans="2:2" x14ac:dyDescent="0.2">
      <c r="B579" s="17"/>
    </row>
    <row r="580" spans="2:2" x14ac:dyDescent="0.2">
      <c r="B580" s="17"/>
    </row>
    <row r="581" spans="2:2" x14ac:dyDescent="0.2">
      <c r="B581" s="17"/>
    </row>
    <row r="582" spans="2:2" x14ac:dyDescent="0.2">
      <c r="B582" s="17"/>
    </row>
    <row r="583" spans="2:2" x14ac:dyDescent="0.2">
      <c r="B583" s="17"/>
    </row>
    <row r="584" spans="2:2" x14ac:dyDescent="0.2">
      <c r="B584" s="17"/>
    </row>
    <row r="585" spans="2:2" x14ac:dyDescent="0.2">
      <c r="B585" s="17"/>
    </row>
    <row r="586" spans="2:2" x14ac:dyDescent="0.2">
      <c r="B586" s="17"/>
    </row>
    <row r="587" spans="2:2" x14ac:dyDescent="0.2">
      <c r="B587" s="17"/>
    </row>
    <row r="588" spans="2:2" x14ac:dyDescent="0.2">
      <c r="B588" s="17"/>
    </row>
    <row r="589" spans="2:2" x14ac:dyDescent="0.2">
      <c r="B589" s="17"/>
    </row>
    <row r="590" spans="2:2" x14ac:dyDescent="0.2">
      <c r="B590" s="17"/>
    </row>
    <row r="591" spans="2:2" x14ac:dyDescent="0.2">
      <c r="B591" s="17"/>
    </row>
    <row r="592" spans="2:2" x14ac:dyDescent="0.2">
      <c r="B592" s="17"/>
    </row>
    <row r="593" spans="2:2" x14ac:dyDescent="0.2">
      <c r="B593" s="17"/>
    </row>
    <row r="594" spans="2:2" x14ac:dyDescent="0.2">
      <c r="B594" s="17"/>
    </row>
    <row r="595" spans="2:2" x14ac:dyDescent="0.2">
      <c r="B595" s="17"/>
    </row>
    <row r="596" spans="2:2" x14ac:dyDescent="0.2">
      <c r="B596" s="17"/>
    </row>
    <row r="597" spans="2:2" x14ac:dyDescent="0.2">
      <c r="B597" s="17"/>
    </row>
    <row r="598" spans="2:2" x14ac:dyDescent="0.2">
      <c r="B598" s="17"/>
    </row>
    <row r="599" spans="2:2" x14ac:dyDescent="0.2">
      <c r="B599" s="17"/>
    </row>
    <row r="600" spans="2:2" x14ac:dyDescent="0.2">
      <c r="B600" s="17"/>
    </row>
    <row r="601" spans="2:2" x14ac:dyDescent="0.2">
      <c r="B601" s="17"/>
    </row>
    <row r="602" spans="2:2" x14ac:dyDescent="0.2">
      <c r="B602" s="17"/>
    </row>
    <row r="603" spans="2:2" x14ac:dyDescent="0.2">
      <c r="B603" s="17"/>
    </row>
    <row r="604" spans="2:2" x14ac:dyDescent="0.2">
      <c r="B604" s="17"/>
    </row>
    <row r="605" spans="2:2" x14ac:dyDescent="0.2">
      <c r="B605" s="17"/>
    </row>
    <row r="606" spans="2:2" x14ac:dyDescent="0.2">
      <c r="B606" s="17"/>
    </row>
    <row r="607" spans="2:2" x14ac:dyDescent="0.2">
      <c r="B607" s="17"/>
    </row>
    <row r="608" spans="2:2" x14ac:dyDescent="0.2">
      <c r="B608" s="17"/>
    </row>
    <row r="609" spans="2:2" x14ac:dyDescent="0.2">
      <c r="B609" s="17"/>
    </row>
    <row r="610" spans="2:2" x14ac:dyDescent="0.2">
      <c r="B610" s="17"/>
    </row>
    <row r="611" spans="2:2" x14ac:dyDescent="0.2">
      <c r="B611" s="17"/>
    </row>
    <row r="612" spans="2:2" x14ac:dyDescent="0.2">
      <c r="B612" s="17"/>
    </row>
    <row r="613" spans="2:2" x14ac:dyDescent="0.2">
      <c r="B613" s="17"/>
    </row>
    <row r="614" spans="2:2" x14ac:dyDescent="0.2">
      <c r="B614" s="17"/>
    </row>
    <row r="615" spans="2:2" x14ac:dyDescent="0.2">
      <c r="B615" s="17"/>
    </row>
    <row r="616" spans="2:2" x14ac:dyDescent="0.2">
      <c r="B616" s="17"/>
    </row>
    <row r="617" spans="2:2" x14ac:dyDescent="0.2">
      <c r="B617" s="17"/>
    </row>
    <row r="618" spans="2:2" x14ac:dyDescent="0.2">
      <c r="B618" s="17"/>
    </row>
    <row r="619" spans="2:2" x14ac:dyDescent="0.2">
      <c r="B619" s="17"/>
    </row>
    <row r="620" spans="2:2" x14ac:dyDescent="0.2">
      <c r="B620" s="17"/>
    </row>
    <row r="621" spans="2:2" x14ac:dyDescent="0.2">
      <c r="B621" s="17"/>
    </row>
    <row r="622" spans="2:2" x14ac:dyDescent="0.2">
      <c r="B622" s="17"/>
    </row>
    <row r="623" spans="2:2" x14ac:dyDescent="0.2">
      <c r="B623" s="17"/>
    </row>
    <row r="624" spans="2:2" x14ac:dyDescent="0.2">
      <c r="B624" s="17"/>
    </row>
    <row r="625" spans="2:2" x14ac:dyDescent="0.2">
      <c r="B625" s="17"/>
    </row>
    <row r="626" spans="2:2" x14ac:dyDescent="0.2">
      <c r="B626" s="17"/>
    </row>
    <row r="627" spans="2:2" x14ac:dyDescent="0.2">
      <c r="B627" s="17"/>
    </row>
    <row r="628" spans="2:2" x14ac:dyDescent="0.2">
      <c r="B628" s="17"/>
    </row>
    <row r="629" spans="2:2" x14ac:dyDescent="0.2">
      <c r="B629" s="17"/>
    </row>
    <row r="630" spans="2:2" x14ac:dyDescent="0.2">
      <c r="B630" s="17"/>
    </row>
    <row r="631" spans="2:2" x14ac:dyDescent="0.2">
      <c r="B631" s="17"/>
    </row>
    <row r="632" spans="2:2" x14ac:dyDescent="0.2">
      <c r="B632" s="17"/>
    </row>
    <row r="633" spans="2:2" x14ac:dyDescent="0.2">
      <c r="B633" s="17"/>
    </row>
    <row r="634" spans="2:2" x14ac:dyDescent="0.2">
      <c r="B634" s="17"/>
    </row>
    <row r="635" spans="2:2" x14ac:dyDescent="0.2">
      <c r="B635" s="17"/>
    </row>
    <row r="636" spans="2:2" x14ac:dyDescent="0.2">
      <c r="B636" s="17"/>
    </row>
    <row r="637" spans="2:2" x14ac:dyDescent="0.2">
      <c r="B637" s="17"/>
    </row>
    <row r="638" spans="2:2" x14ac:dyDescent="0.2">
      <c r="B638" s="17"/>
    </row>
    <row r="639" spans="2:2" x14ac:dyDescent="0.2">
      <c r="B639" s="17"/>
    </row>
    <row r="640" spans="2:2" x14ac:dyDescent="0.2">
      <c r="B640" s="17"/>
    </row>
    <row r="641" spans="2:2" x14ac:dyDescent="0.2">
      <c r="B641" s="17"/>
    </row>
    <row r="642" spans="2:2" x14ac:dyDescent="0.2">
      <c r="B642" s="17"/>
    </row>
    <row r="643" spans="2:2" x14ac:dyDescent="0.2">
      <c r="B643" s="17"/>
    </row>
    <row r="644" spans="2:2" x14ac:dyDescent="0.2">
      <c r="B644" s="17"/>
    </row>
    <row r="645" spans="2:2" x14ac:dyDescent="0.2">
      <c r="B645" s="17"/>
    </row>
    <row r="646" spans="2:2" x14ac:dyDescent="0.2">
      <c r="B646" s="17"/>
    </row>
    <row r="647" spans="2:2" x14ac:dyDescent="0.2">
      <c r="B647" s="17"/>
    </row>
    <row r="648" spans="2:2" x14ac:dyDescent="0.2">
      <c r="B648" s="17"/>
    </row>
    <row r="649" spans="2:2" x14ac:dyDescent="0.2">
      <c r="B649" s="17"/>
    </row>
    <row r="650" spans="2:2" x14ac:dyDescent="0.2">
      <c r="B650" s="17"/>
    </row>
    <row r="651" spans="2:2" x14ac:dyDescent="0.2">
      <c r="B651" s="17"/>
    </row>
    <row r="652" spans="2:2" x14ac:dyDescent="0.2">
      <c r="B652" s="17"/>
    </row>
    <row r="653" spans="2:2" x14ac:dyDescent="0.2">
      <c r="B653" s="17"/>
    </row>
    <row r="654" spans="2:2" x14ac:dyDescent="0.2">
      <c r="B654" s="17"/>
    </row>
    <row r="655" spans="2:2" x14ac:dyDescent="0.2">
      <c r="B655" s="17"/>
    </row>
    <row r="656" spans="2:2" x14ac:dyDescent="0.2">
      <c r="B656" s="17"/>
    </row>
    <row r="657" spans="2:2" x14ac:dyDescent="0.2">
      <c r="B657" s="17"/>
    </row>
    <row r="658" spans="2:2" x14ac:dyDescent="0.2">
      <c r="B658" s="17"/>
    </row>
    <row r="659" spans="2:2" x14ac:dyDescent="0.2">
      <c r="B659" s="17"/>
    </row>
    <row r="660" spans="2:2" x14ac:dyDescent="0.2">
      <c r="B660" s="17"/>
    </row>
    <row r="661" spans="2:2" x14ac:dyDescent="0.2">
      <c r="B661" s="17"/>
    </row>
    <row r="662" spans="2:2" x14ac:dyDescent="0.2">
      <c r="B662" s="17"/>
    </row>
    <row r="663" spans="2:2" x14ac:dyDescent="0.2">
      <c r="B663" s="17"/>
    </row>
    <row r="664" spans="2:2" x14ac:dyDescent="0.2">
      <c r="B664" s="17"/>
    </row>
    <row r="665" spans="2:2" x14ac:dyDescent="0.2">
      <c r="B665" s="17"/>
    </row>
    <row r="666" spans="2:2" x14ac:dyDescent="0.2">
      <c r="B666" s="17"/>
    </row>
    <row r="667" spans="2:2" x14ac:dyDescent="0.2">
      <c r="B667" s="17"/>
    </row>
    <row r="668" spans="2:2" x14ac:dyDescent="0.2">
      <c r="B668" s="17"/>
    </row>
    <row r="669" spans="2:2" x14ac:dyDescent="0.2">
      <c r="B669" s="17"/>
    </row>
    <row r="670" spans="2:2" x14ac:dyDescent="0.2">
      <c r="B670" s="17"/>
    </row>
    <row r="671" spans="2:2" x14ac:dyDescent="0.2">
      <c r="B671" s="17"/>
    </row>
    <row r="672" spans="2:2" x14ac:dyDescent="0.2">
      <c r="B672" s="17"/>
    </row>
    <row r="673" spans="2:2" x14ac:dyDescent="0.2">
      <c r="B673" s="17"/>
    </row>
    <row r="674" spans="2:2" x14ac:dyDescent="0.2">
      <c r="B674" s="17"/>
    </row>
    <row r="675" spans="2:2" x14ac:dyDescent="0.2">
      <c r="B675" s="17"/>
    </row>
    <row r="676" spans="2:2" x14ac:dyDescent="0.2">
      <c r="B676" s="17"/>
    </row>
    <row r="677" spans="2:2" x14ac:dyDescent="0.2">
      <c r="B677" s="17"/>
    </row>
    <row r="678" spans="2:2" x14ac:dyDescent="0.2">
      <c r="B678" s="17"/>
    </row>
    <row r="679" spans="2:2" x14ac:dyDescent="0.2">
      <c r="B679" s="17"/>
    </row>
    <row r="680" spans="2:2" x14ac:dyDescent="0.2">
      <c r="B680" s="17"/>
    </row>
    <row r="681" spans="2:2" x14ac:dyDescent="0.2">
      <c r="B681" s="17"/>
    </row>
    <row r="682" spans="2:2" x14ac:dyDescent="0.2">
      <c r="B682" s="17"/>
    </row>
    <row r="683" spans="2:2" x14ac:dyDescent="0.2">
      <c r="B683" s="17"/>
    </row>
    <row r="684" spans="2:2" x14ac:dyDescent="0.2">
      <c r="B684" s="17"/>
    </row>
    <row r="685" spans="2:2" x14ac:dyDescent="0.2">
      <c r="B685" s="17"/>
    </row>
    <row r="686" spans="2:2" x14ac:dyDescent="0.2">
      <c r="B686" s="17"/>
    </row>
    <row r="687" spans="2:2" x14ac:dyDescent="0.2">
      <c r="B687" s="17"/>
    </row>
    <row r="688" spans="2:2" x14ac:dyDescent="0.2">
      <c r="B688" s="17"/>
    </row>
    <row r="689" spans="2:2" x14ac:dyDescent="0.2">
      <c r="B689" s="17"/>
    </row>
    <row r="690" spans="2:2" x14ac:dyDescent="0.2">
      <c r="B690" s="17"/>
    </row>
    <row r="691" spans="2:2" x14ac:dyDescent="0.2">
      <c r="B691" s="17"/>
    </row>
    <row r="692" spans="2:2" x14ac:dyDescent="0.2">
      <c r="B692" s="17"/>
    </row>
    <row r="693" spans="2:2" x14ac:dyDescent="0.2">
      <c r="B693" s="17"/>
    </row>
    <row r="694" spans="2:2" x14ac:dyDescent="0.2">
      <c r="B694" s="17"/>
    </row>
    <row r="695" spans="2:2" x14ac:dyDescent="0.2">
      <c r="B695" s="17"/>
    </row>
    <row r="696" spans="2:2" x14ac:dyDescent="0.2">
      <c r="B696" s="17"/>
    </row>
    <row r="697" spans="2:2" x14ac:dyDescent="0.2">
      <c r="B697" s="17"/>
    </row>
    <row r="698" spans="2:2" x14ac:dyDescent="0.2">
      <c r="B698" s="17"/>
    </row>
    <row r="699" spans="2:2" x14ac:dyDescent="0.2">
      <c r="B699" s="17"/>
    </row>
    <row r="700" spans="2:2" x14ac:dyDescent="0.2">
      <c r="B700" s="17"/>
    </row>
    <row r="701" spans="2:2" x14ac:dyDescent="0.2">
      <c r="B701" s="17"/>
    </row>
    <row r="702" spans="2:2" x14ac:dyDescent="0.2">
      <c r="B702" s="17"/>
    </row>
    <row r="703" spans="2:2" x14ac:dyDescent="0.2">
      <c r="B703" s="17"/>
    </row>
    <row r="704" spans="2:2" x14ac:dyDescent="0.2">
      <c r="B704" s="17"/>
    </row>
    <row r="705" spans="2:2" x14ac:dyDescent="0.2">
      <c r="B705" s="17"/>
    </row>
    <row r="706" spans="2:2" x14ac:dyDescent="0.2">
      <c r="B706" s="17"/>
    </row>
    <row r="707" spans="2:2" x14ac:dyDescent="0.2">
      <c r="B707" s="17"/>
    </row>
    <row r="708" spans="2:2" x14ac:dyDescent="0.2">
      <c r="B708" s="17"/>
    </row>
    <row r="709" spans="2:2" x14ac:dyDescent="0.2">
      <c r="B709" s="17"/>
    </row>
    <row r="710" spans="2:2" x14ac:dyDescent="0.2">
      <c r="B710" s="17"/>
    </row>
    <row r="711" spans="2:2" x14ac:dyDescent="0.2">
      <c r="B711" s="17"/>
    </row>
    <row r="712" spans="2:2" x14ac:dyDescent="0.2">
      <c r="B712" s="17"/>
    </row>
    <row r="713" spans="2:2" x14ac:dyDescent="0.2">
      <c r="B713" s="17"/>
    </row>
    <row r="714" spans="2:2" x14ac:dyDescent="0.2">
      <c r="B714" s="17"/>
    </row>
    <row r="715" spans="2:2" x14ac:dyDescent="0.2">
      <c r="B715" s="17"/>
    </row>
    <row r="716" spans="2:2" x14ac:dyDescent="0.2">
      <c r="B716" s="17"/>
    </row>
    <row r="717" spans="2:2" x14ac:dyDescent="0.2">
      <c r="B717" s="17"/>
    </row>
    <row r="718" spans="2:2" x14ac:dyDescent="0.2">
      <c r="B718" s="17"/>
    </row>
    <row r="719" spans="2:2" x14ac:dyDescent="0.2">
      <c r="B719" s="17"/>
    </row>
    <row r="720" spans="2:2" x14ac:dyDescent="0.2">
      <c r="B720" s="17"/>
    </row>
    <row r="721" spans="2:2" x14ac:dyDescent="0.2">
      <c r="B721" s="17"/>
    </row>
    <row r="722" spans="2:2" x14ac:dyDescent="0.2">
      <c r="B722" s="17"/>
    </row>
    <row r="723" spans="2:2" x14ac:dyDescent="0.2">
      <c r="B723" s="17"/>
    </row>
    <row r="724" spans="2:2" x14ac:dyDescent="0.2">
      <c r="B724" s="17"/>
    </row>
    <row r="725" spans="2:2" x14ac:dyDescent="0.2">
      <c r="B725" s="17"/>
    </row>
    <row r="726" spans="2:2" x14ac:dyDescent="0.2">
      <c r="B726" s="17"/>
    </row>
    <row r="727" spans="2:2" x14ac:dyDescent="0.2">
      <c r="B727" s="17"/>
    </row>
    <row r="728" spans="2:2" x14ac:dyDescent="0.2">
      <c r="B728" s="17"/>
    </row>
    <row r="729" spans="2:2" x14ac:dyDescent="0.2">
      <c r="B729" s="17"/>
    </row>
    <row r="730" spans="2:2" x14ac:dyDescent="0.2">
      <c r="B730" s="17"/>
    </row>
    <row r="731" spans="2:2" x14ac:dyDescent="0.2">
      <c r="B731" s="17"/>
    </row>
    <row r="732" spans="2:2" x14ac:dyDescent="0.2">
      <c r="B732" s="17"/>
    </row>
    <row r="733" spans="2:2" x14ac:dyDescent="0.2">
      <c r="B733" s="17"/>
    </row>
    <row r="734" spans="2:2" x14ac:dyDescent="0.2">
      <c r="B734" s="17"/>
    </row>
    <row r="735" spans="2:2" x14ac:dyDescent="0.2">
      <c r="B735" s="17"/>
    </row>
    <row r="736" spans="2:2" x14ac:dyDescent="0.2">
      <c r="B736" s="17"/>
    </row>
    <row r="737" spans="2:2" x14ac:dyDescent="0.2">
      <c r="B737" s="17"/>
    </row>
    <row r="738" spans="2:2" x14ac:dyDescent="0.2">
      <c r="B738" s="17"/>
    </row>
    <row r="739" spans="2:2" x14ac:dyDescent="0.2">
      <c r="B739" s="17"/>
    </row>
    <row r="740" spans="2:2" x14ac:dyDescent="0.2">
      <c r="B740" s="17"/>
    </row>
    <row r="741" spans="2:2" x14ac:dyDescent="0.2">
      <c r="B741" s="17"/>
    </row>
    <row r="742" spans="2:2" x14ac:dyDescent="0.2">
      <c r="B742" s="17"/>
    </row>
    <row r="743" spans="2:2" x14ac:dyDescent="0.2">
      <c r="B743" s="17"/>
    </row>
    <row r="744" spans="2:2" x14ac:dyDescent="0.2">
      <c r="B744" s="17"/>
    </row>
    <row r="745" spans="2:2" x14ac:dyDescent="0.2">
      <c r="B745" s="17"/>
    </row>
    <row r="746" spans="2:2" x14ac:dyDescent="0.2">
      <c r="B746" s="17"/>
    </row>
    <row r="747" spans="2:2" x14ac:dyDescent="0.2">
      <c r="B747" s="17"/>
    </row>
    <row r="748" spans="2:2" x14ac:dyDescent="0.2">
      <c r="B748" s="17"/>
    </row>
    <row r="749" spans="2:2" x14ac:dyDescent="0.2">
      <c r="B749" s="17"/>
    </row>
    <row r="750" spans="2:2" x14ac:dyDescent="0.2">
      <c r="B750" s="17"/>
    </row>
    <row r="751" spans="2:2" x14ac:dyDescent="0.2">
      <c r="B751" s="17"/>
    </row>
    <row r="752" spans="2:2" x14ac:dyDescent="0.2">
      <c r="B752" s="17"/>
    </row>
    <row r="753" spans="2:2" x14ac:dyDescent="0.2">
      <c r="B753" s="17"/>
    </row>
    <row r="754" spans="2:2" x14ac:dyDescent="0.2">
      <c r="B754" s="17"/>
    </row>
    <row r="755" spans="2:2" x14ac:dyDescent="0.2">
      <c r="B755" s="17"/>
    </row>
    <row r="756" spans="2:2" x14ac:dyDescent="0.2">
      <c r="B756" s="17"/>
    </row>
    <row r="757" spans="2:2" x14ac:dyDescent="0.2">
      <c r="B757" s="17"/>
    </row>
    <row r="758" spans="2:2" x14ac:dyDescent="0.2">
      <c r="B758" s="17"/>
    </row>
    <row r="759" spans="2:2" x14ac:dyDescent="0.2">
      <c r="B759" s="17"/>
    </row>
    <row r="760" spans="2:2" x14ac:dyDescent="0.2">
      <c r="B760" s="17"/>
    </row>
    <row r="761" spans="2:2" x14ac:dyDescent="0.2">
      <c r="B761" s="17"/>
    </row>
    <row r="762" spans="2:2" x14ac:dyDescent="0.2">
      <c r="B762" s="17"/>
    </row>
    <row r="763" spans="2:2" x14ac:dyDescent="0.2">
      <c r="B763" s="17"/>
    </row>
    <row r="764" spans="2:2" x14ac:dyDescent="0.2">
      <c r="B764" s="17"/>
    </row>
    <row r="765" spans="2:2" x14ac:dyDescent="0.2">
      <c r="B765" s="17"/>
    </row>
    <row r="766" spans="2:2" x14ac:dyDescent="0.2">
      <c r="B766" s="17"/>
    </row>
    <row r="767" spans="2:2" x14ac:dyDescent="0.2">
      <c r="B767" s="17"/>
    </row>
    <row r="768" spans="2:2" x14ac:dyDescent="0.2">
      <c r="B768" s="17"/>
    </row>
    <row r="769" spans="2:2" x14ac:dyDescent="0.2">
      <c r="B769" s="17"/>
    </row>
    <row r="770" spans="2:2" x14ac:dyDescent="0.2">
      <c r="B770" s="17"/>
    </row>
    <row r="771" spans="2:2" x14ac:dyDescent="0.2">
      <c r="B771" s="17"/>
    </row>
    <row r="772" spans="2:2" x14ac:dyDescent="0.2">
      <c r="B772" s="17"/>
    </row>
    <row r="773" spans="2:2" x14ac:dyDescent="0.2">
      <c r="B773" s="17"/>
    </row>
    <row r="774" spans="2:2" x14ac:dyDescent="0.2">
      <c r="B774" s="17"/>
    </row>
    <row r="775" spans="2:2" x14ac:dyDescent="0.2">
      <c r="B775" s="17"/>
    </row>
    <row r="776" spans="2:2" x14ac:dyDescent="0.2">
      <c r="B776" s="17"/>
    </row>
    <row r="777" spans="2:2" x14ac:dyDescent="0.2">
      <c r="B777" s="17"/>
    </row>
    <row r="778" spans="2:2" x14ac:dyDescent="0.2">
      <c r="B778" s="17"/>
    </row>
    <row r="779" spans="2:2" x14ac:dyDescent="0.2">
      <c r="B779" s="17"/>
    </row>
    <row r="780" spans="2:2" x14ac:dyDescent="0.2">
      <c r="B780" s="17"/>
    </row>
    <row r="781" spans="2:2" x14ac:dyDescent="0.2">
      <c r="B781" s="17"/>
    </row>
    <row r="782" spans="2:2" x14ac:dyDescent="0.2">
      <c r="B782" s="17"/>
    </row>
    <row r="783" spans="2:2" x14ac:dyDescent="0.2">
      <c r="B783" s="17"/>
    </row>
    <row r="784" spans="2:2" x14ac:dyDescent="0.2">
      <c r="B784" s="17"/>
    </row>
    <row r="785" spans="2:2" x14ac:dyDescent="0.2">
      <c r="B785" s="17"/>
    </row>
    <row r="786" spans="2:2" x14ac:dyDescent="0.2">
      <c r="B786" s="17"/>
    </row>
    <row r="787" spans="2:2" x14ac:dyDescent="0.2">
      <c r="B787" s="17"/>
    </row>
    <row r="788" spans="2:2" x14ac:dyDescent="0.2">
      <c r="B788" s="17"/>
    </row>
    <row r="789" spans="2:2" x14ac:dyDescent="0.2">
      <c r="B789" s="17"/>
    </row>
    <row r="790" spans="2:2" x14ac:dyDescent="0.2">
      <c r="B790" s="17"/>
    </row>
    <row r="791" spans="2:2" x14ac:dyDescent="0.2">
      <c r="B791" s="17"/>
    </row>
    <row r="792" spans="2:2" x14ac:dyDescent="0.2">
      <c r="B792" s="17"/>
    </row>
    <row r="793" spans="2:2" x14ac:dyDescent="0.2">
      <c r="B793" s="17"/>
    </row>
    <row r="794" spans="2:2" x14ac:dyDescent="0.2">
      <c r="B794" s="17"/>
    </row>
    <row r="795" spans="2:2" x14ac:dyDescent="0.2">
      <c r="B795" s="17"/>
    </row>
    <row r="796" spans="2:2" x14ac:dyDescent="0.2">
      <c r="B796" s="17"/>
    </row>
    <row r="797" spans="2:2" x14ac:dyDescent="0.2">
      <c r="B797" s="17"/>
    </row>
    <row r="798" spans="2:2" x14ac:dyDescent="0.2">
      <c r="B798" s="17"/>
    </row>
    <row r="799" spans="2:2" x14ac:dyDescent="0.2">
      <c r="B799" s="17"/>
    </row>
    <row r="800" spans="2:2" x14ac:dyDescent="0.2">
      <c r="B800" s="17"/>
    </row>
    <row r="801" spans="2:2" x14ac:dyDescent="0.2">
      <c r="B801" s="17"/>
    </row>
    <row r="802" spans="2:2" x14ac:dyDescent="0.2">
      <c r="B802" s="17"/>
    </row>
    <row r="803" spans="2:2" x14ac:dyDescent="0.2">
      <c r="B803" s="17"/>
    </row>
    <row r="804" spans="2:2" x14ac:dyDescent="0.2">
      <c r="B804" s="17"/>
    </row>
    <row r="805" spans="2:2" x14ac:dyDescent="0.2">
      <c r="B805" s="17"/>
    </row>
    <row r="806" spans="2:2" x14ac:dyDescent="0.2">
      <c r="B806" s="17"/>
    </row>
    <row r="807" spans="2:2" x14ac:dyDescent="0.2">
      <c r="B807" s="17"/>
    </row>
    <row r="808" spans="2:2" x14ac:dyDescent="0.2">
      <c r="B808" s="17"/>
    </row>
    <row r="809" spans="2:2" x14ac:dyDescent="0.2">
      <c r="B809" s="17"/>
    </row>
    <row r="810" spans="2:2" x14ac:dyDescent="0.2">
      <c r="B810" s="17"/>
    </row>
    <row r="811" spans="2:2" x14ac:dyDescent="0.2">
      <c r="B811" s="17"/>
    </row>
    <row r="812" spans="2:2" x14ac:dyDescent="0.2">
      <c r="B812" s="17"/>
    </row>
    <row r="813" spans="2:2" x14ac:dyDescent="0.2">
      <c r="B813" s="17"/>
    </row>
    <row r="814" spans="2:2" x14ac:dyDescent="0.2">
      <c r="B814" s="17"/>
    </row>
    <row r="815" spans="2:2" x14ac:dyDescent="0.2">
      <c r="B815" s="17"/>
    </row>
    <row r="816" spans="2:2" x14ac:dyDescent="0.2">
      <c r="B816" s="17"/>
    </row>
    <row r="817" spans="2:2" x14ac:dyDescent="0.2">
      <c r="B817" s="17"/>
    </row>
    <row r="818" spans="2:2" x14ac:dyDescent="0.2">
      <c r="B818" s="17"/>
    </row>
    <row r="819" spans="2:2" x14ac:dyDescent="0.2">
      <c r="B819" s="17"/>
    </row>
    <row r="820" spans="2:2" x14ac:dyDescent="0.2">
      <c r="B820" s="17"/>
    </row>
    <row r="821" spans="2:2" x14ac:dyDescent="0.2">
      <c r="B821" s="17"/>
    </row>
    <row r="822" spans="2:2" x14ac:dyDescent="0.2">
      <c r="B822" s="17"/>
    </row>
    <row r="823" spans="2:2" x14ac:dyDescent="0.2">
      <c r="B823" s="17"/>
    </row>
    <row r="824" spans="2:2" x14ac:dyDescent="0.2">
      <c r="B824" s="17"/>
    </row>
    <row r="825" spans="2:2" x14ac:dyDescent="0.2">
      <c r="B825" s="17"/>
    </row>
    <row r="826" spans="2:2" x14ac:dyDescent="0.2">
      <c r="B826" s="17"/>
    </row>
    <row r="827" spans="2:2" x14ac:dyDescent="0.2">
      <c r="B827" s="17"/>
    </row>
    <row r="828" spans="2:2" x14ac:dyDescent="0.2">
      <c r="B828" s="17"/>
    </row>
    <row r="829" spans="2:2" x14ac:dyDescent="0.2">
      <c r="B829" s="17"/>
    </row>
    <row r="830" spans="2:2" x14ac:dyDescent="0.2">
      <c r="B830" s="17"/>
    </row>
    <row r="831" spans="2:2" x14ac:dyDescent="0.2">
      <c r="B831" s="17"/>
    </row>
    <row r="832" spans="2:2" x14ac:dyDescent="0.2">
      <c r="B832" s="17"/>
    </row>
    <row r="833" spans="2:2" x14ac:dyDescent="0.2">
      <c r="B833" s="17"/>
    </row>
    <row r="834" spans="2:2" x14ac:dyDescent="0.2">
      <c r="B834" s="17"/>
    </row>
    <row r="835" spans="2:2" x14ac:dyDescent="0.2">
      <c r="B835" s="17"/>
    </row>
    <row r="836" spans="2:2" x14ac:dyDescent="0.2">
      <c r="B836" s="17"/>
    </row>
    <row r="837" spans="2:2" x14ac:dyDescent="0.2">
      <c r="B837" s="17"/>
    </row>
    <row r="838" spans="2:2" x14ac:dyDescent="0.2">
      <c r="B838" s="17"/>
    </row>
    <row r="839" spans="2:2" x14ac:dyDescent="0.2">
      <c r="B839" s="17"/>
    </row>
    <row r="840" spans="2:2" x14ac:dyDescent="0.2">
      <c r="B840" s="17"/>
    </row>
    <row r="841" spans="2:2" x14ac:dyDescent="0.2">
      <c r="B841" s="17"/>
    </row>
    <row r="842" spans="2:2" x14ac:dyDescent="0.2">
      <c r="B842" s="17"/>
    </row>
    <row r="843" spans="2:2" x14ac:dyDescent="0.2">
      <c r="B843" s="17"/>
    </row>
    <row r="844" spans="2:2" x14ac:dyDescent="0.2">
      <c r="B844" s="17"/>
    </row>
    <row r="845" spans="2:2" x14ac:dyDescent="0.2">
      <c r="B845" s="17"/>
    </row>
    <row r="846" spans="2:2" x14ac:dyDescent="0.2">
      <c r="B846" s="17"/>
    </row>
    <row r="847" spans="2:2" x14ac:dyDescent="0.2">
      <c r="B847" s="17"/>
    </row>
    <row r="848" spans="2:2" x14ac:dyDescent="0.2">
      <c r="B848" s="17"/>
    </row>
    <row r="849" spans="2:2" x14ac:dyDescent="0.2">
      <c r="B849" s="17"/>
    </row>
    <row r="850" spans="2:2" x14ac:dyDescent="0.2">
      <c r="B850" s="17"/>
    </row>
    <row r="851" spans="2:2" x14ac:dyDescent="0.2">
      <c r="B851" s="17"/>
    </row>
    <row r="852" spans="2:2" x14ac:dyDescent="0.2">
      <c r="B852" s="17"/>
    </row>
    <row r="853" spans="2:2" x14ac:dyDescent="0.2">
      <c r="B853" s="17"/>
    </row>
    <row r="854" spans="2:2" x14ac:dyDescent="0.2">
      <c r="B854" s="17"/>
    </row>
    <row r="855" spans="2:2" x14ac:dyDescent="0.2">
      <c r="B855" s="17"/>
    </row>
    <row r="856" spans="2:2" x14ac:dyDescent="0.2">
      <c r="B856" s="17"/>
    </row>
    <row r="857" spans="2:2" x14ac:dyDescent="0.2">
      <c r="B857" s="17"/>
    </row>
    <row r="858" spans="2:2" x14ac:dyDescent="0.2">
      <c r="B858" s="17"/>
    </row>
    <row r="859" spans="2:2" x14ac:dyDescent="0.2">
      <c r="B859" s="17"/>
    </row>
    <row r="860" spans="2:2" x14ac:dyDescent="0.2">
      <c r="B860" s="17"/>
    </row>
    <row r="861" spans="2:2" x14ac:dyDescent="0.2">
      <c r="B861" s="17"/>
    </row>
    <row r="862" spans="2:2" x14ac:dyDescent="0.2">
      <c r="B862" s="17"/>
    </row>
    <row r="863" spans="2:2" x14ac:dyDescent="0.2">
      <c r="B863" s="17"/>
    </row>
    <row r="864" spans="2:2" x14ac:dyDescent="0.2">
      <c r="B864" s="17"/>
    </row>
    <row r="865" spans="2:2" x14ac:dyDescent="0.2">
      <c r="B865" s="17"/>
    </row>
    <row r="866" spans="2:2" x14ac:dyDescent="0.2">
      <c r="B866" s="17"/>
    </row>
    <row r="867" spans="2:2" x14ac:dyDescent="0.2">
      <c r="B867" s="17"/>
    </row>
    <row r="868" spans="2:2" x14ac:dyDescent="0.2">
      <c r="B868" s="17"/>
    </row>
    <row r="869" spans="2:2" x14ac:dyDescent="0.2">
      <c r="B869" s="17"/>
    </row>
    <row r="870" spans="2:2" x14ac:dyDescent="0.2">
      <c r="B870" s="17"/>
    </row>
    <row r="871" spans="2:2" x14ac:dyDescent="0.2">
      <c r="B871" s="17"/>
    </row>
    <row r="872" spans="2:2" x14ac:dyDescent="0.2">
      <c r="B872" s="17"/>
    </row>
    <row r="873" spans="2:2" x14ac:dyDescent="0.2">
      <c r="B873" s="17"/>
    </row>
    <row r="874" spans="2:2" x14ac:dyDescent="0.2">
      <c r="B874" s="17"/>
    </row>
    <row r="875" spans="2:2" x14ac:dyDescent="0.2">
      <c r="B875" s="17"/>
    </row>
    <row r="876" spans="2:2" x14ac:dyDescent="0.2">
      <c r="B876" s="17"/>
    </row>
    <row r="877" spans="2:2" x14ac:dyDescent="0.2">
      <c r="B877" s="17"/>
    </row>
    <row r="878" spans="2:2" x14ac:dyDescent="0.2">
      <c r="B878" s="17"/>
    </row>
    <row r="879" spans="2:2" x14ac:dyDescent="0.2">
      <c r="B879" s="17"/>
    </row>
    <row r="880" spans="2:2" x14ac:dyDescent="0.2">
      <c r="B880" s="17"/>
    </row>
    <row r="881" spans="2:2" x14ac:dyDescent="0.2">
      <c r="B881" s="17"/>
    </row>
    <row r="882" spans="2:2" x14ac:dyDescent="0.2">
      <c r="B882" s="17"/>
    </row>
    <row r="883" spans="2:2" x14ac:dyDescent="0.2">
      <c r="B883" s="17"/>
    </row>
    <row r="884" spans="2:2" x14ac:dyDescent="0.2">
      <c r="B884" s="17"/>
    </row>
    <row r="885" spans="2:2" x14ac:dyDescent="0.2">
      <c r="B885" s="17"/>
    </row>
    <row r="886" spans="2:2" x14ac:dyDescent="0.2">
      <c r="B886" s="17"/>
    </row>
    <row r="887" spans="2:2" x14ac:dyDescent="0.2">
      <c r="B887" s="17"/>
    </row>
    <row r="888" spans="2:2" x14ac:dyDescent="0.2">
      <c r="B888" s="17"/>
    </row>
    <row r="889" spans="2:2" x14ac:dyDescent="0.2">
      <c r="B889" s="17"/>
    </row>
    <row r="890" spans="2:2" x14ac:dyDescent="0.2">
      <c r="B890" s="17"/>
    </row>
    <row r="891" spans="2:2" x14ac:dyDescent="0.2">
      <c r="B891" s="17"/>
    </row>
    <row r="892" spans="2:2" x14ac:dyDescent="0.2">
      <c r="B892" s="17"/>
    </row>
    <row r="893" spans="2:2" x14ac:dyDescent="0.2">
      <c r="B893" s="17"/>
    </row>
    <row r="894" spans="2:2" x14ac:dyDescent="0.2">
      <c r="B894" s="17"/>
    </row>
    <row r="895" spans="2:2" x14ac:dyDescent="0.2">
      <c r="B895" s="17"/>
    </row>
    <row r="896" spans="2:2" x14ac:dyDescent="0.2">
      <c r="B896" s="17"/>
    </row>
    <row r="897" spans="2:2" x14ac:dyDescent="0.2">
      <c r="B897" s="17"/>
    </row>
    <row r="898" spans="2:2" x14ac:dyDescent="0.2">
      <c r="B898" s="17"/>
    </row>
    <row r="899" spans="2:2" x14ac:dyDescent="0.2">
      <c r="B899" s="17"/>
    </row>
    <row r="900" spans="2:2" x14ac:dyDescent="0.2">
      <c r="B900" s="17"/>
    </row>
    <row r="901" spans="2:2" x14ac:dyDescent="0.2">
      <c r="B901" s="17"/>
    </row>
    <row r="902" spans="2:2" x14ac:dyDescent="0.2">
      <c r="B902" s="17"/>
    </row>
    <row r="903" spans="2:2" x14ac:dyDescent="0.2">
      <c r="B903" s="17"/>
    </row>
    <row r="904" spans="2:2" x14ac:dyDescent="0.2">
      <c r="B904" s="17"/>
    </row>
    <row r="905" spans="2:2" x14ac:dyDescent="0.2">
      <c r="B905" s="17"/>
    </row>
    <row r="906" spans="2:2" x14ac:dyDescent="0.2">
      <c r="B906" s="17"/>
    </row>
    <row r="907" spans="2:2" x14ac:dyDescent="0.2">
      <c r="B907" s="17"/>
    </row>
    <row r="908" spans="2:2" x14ac:dyDescent="0.2">
      <c r="B908" s="17"/>
    </row>
    <row r="909" spans="2:2" x14ac:dyDescent="0.2">
      <c r="B909" s="17"/>
    </row>
    <row r="910" spans="2:2" x14ac:dyDescent="0.2">
      <c r="B910" s="17"/>
    </row>
    <row r="911" spans="2:2" x14ac:dyDescent="0.2">
      <c r="B911" s="17"/>
    </row>
    <row r="912" spans="2:2" x14ac:dyDescent="0.2">
      <c r="B912" s="17"/>
    </row>
    <row r="913" spans="2:2" x14ac:dyDescent="0.2">
      <c r="B913" s="17"/>
    </row>
    <row r="914" spans="2:2" x14ac:dyDescent="0.2">
      <c r="B914" s="17"/>
    </row>
    <row r="915" spans="2:2" x14ac:dyDescent="0.2">
      <c r="B915" s="17"/>
    </row>
    <row r="916" spans="2:2" x14ac:dyDescent="0.2">
      <c r="B916" s="17"/>
    </row>
    <row r="917" spans="2:2" x14ac:dyDescent="0.2">
      <c r="B917" s="17"/>
    </row>
    <row r="918" spans="2:2" x14ac:dyDescent="0.2">
      <c r="B918" s="17"/>
    </row>
    <row r="919" spans="2:2" x14ac:dyDescent="0.2">
      <c r="B919" s="17"/>
    </row>
    <row r="920" spans="2:2" x14ac:dyDescent="0.2">
      <c r="B920" s="17"/>
    </row>
    <row r="921" spans="2:2" x14ac:dyDescent="0.2">
      <c r="B921" s="17"/>
    </row>
    <row r="922" spans="2:2" x14ac:dyDescent="0.2">
      <c r="B922" s="17"/>
    </row>
    <row r="923" spans="2:2" x14ac:dyDescent="0.2">
      <c r="B923" s="17"/>
    </row>
    <row r="924" spans="2:2" x14ac:dyDescent="0.2">
      <c r="B924" s="17"/>
    </row>
    <row r="925" spans="2:2" x14ac:dyDescent="0.2">
      <c r="B925" s="17"/>
    </row>
    <row r="926" spans="2:2" x14ac:dyDescent="0.2">
      <c r="B926" s="17"/>
    </row>
    <row r="927" spans="2:2" x14ac:dyDescent="0.2">
      <c r="B927" s="17"/>
    </row>
    <row r="928" spans="2:2" x14ac:dyDescent="0.2">
      <c r="B928" s="17"/>
    </row>
    <row r="929" spans="2:2" x14ac:dyDescent="0.2">
      <c r="B929" s="17"/>
    </row>
    <row r="930" spans="2:2" x14ac:dyDescent="0.2">
      <c r="B930" s="17"/>
    </row>
    <row r="931" spans="2:2" x14ac:dyDescent="0.2">
      <c r="B931" s="17"/>
    </row>
    <row r="932" spans="2:2" x14ac:dyDescent="0.2">
      <c r="B932" s="17"/>
    </row>
    <row r="933" spans="2:2" x14ac:dyDescent="0.2">
      <c r="B933" s="17"/>
    </row>
    <row r="934" spans="2:2" x14ac:dyDescent="0.2">
      <c r="B934" s="17"/>
    </row>
    <row r="935" spans="2:2" x14ac:dyDescent="0.2">
      <c r="B935" s="17"/>
    </row>
    <row r="936" spans="2:2" x14ac:dyDescent="0.2">
      <c r="B936" s="17"/>
    </row>
    <row r="937" spans="2:2" x14ac:dyDescent="0.2">
      <c r="B937" s="17"/>
    </row>
    <row r="938" spans="2:2" x14ac:dyDescent="0.2">
      <c r="B938" s="17"/>
    </row>
    <row r="939" spans="2:2" x14ac:dyDescent="0.2">
      <c r="B939" s="17"/>
    </row>
    <row r="940" spans="2:2" x14ac:dyDescent="0.2">
      <c r="B940" s="17"/>
    </row>
    <row r="941" spans="2:2" x14ac:dyDescent="0.2">
      <c r="B941" s="17"/>
    </row>
    <row r="942" spans="2:2" x14ac:dyDescent="0.2">
      <c r="B942" s="17"/>
    </row>
    <row r="943" spans="2:2" x14ac:dyDescent="0.2">
      <c r="B943" s="17"/>
    </row>
    <row r="944" spans="2:2" x14ac:dyDescent="0.2">
      <c r="B944" s="17"/>
    </row>
    <row r="945" spans="2:2" x14ac:dyDescent="0.2">
      <c r="B945" s="17"/>
    </row>
    <row r="946" spans="2:2" x14ac:dyDescent="0.2">
      <c r="B946" s="17"/>
    </row>
    <row r="947" spans="2:2" x14ac:dyDescent="0.2">
      <c r="B947" s="17"/>
    </row>
    <row r="948" spans="2:2" x14ac:dyDescent="0.2">
      <c r="B948" s="17"/>
    </row>
    <row r="949" spans="2:2" x14ac:dyDescent="0.2">
      <c r="B949" s="17"/>
    </row>
    <row r="950" spans="2:2" x14ac:dyDescent="0.2">
      <c r="B950" s="17"/>
    </row>
    <row r="951" spans="2:2" x14ac:dyDescent="0.2">
      <c r="B951" s="17"/>
    </row>
    <row r="952" spans="2:2" x14ac:dyDescent="0.2">
      <c r="B952" s="17"/>
    </row>
    <row r="953" spans="2:2" x14ac:dyDescent="0.2">
      <c r="B953" s="17"/>
    </row>
    <row r="954" spans="2:2" x14ac:dyDescent="0.2">
      <c r="B954" s="17"/>
    </row>
    <row r="955" spans="2:2" x14ac:dyDescent="0.2">
      <c r="B955" s="17"/>
    </row>
    <row r="956" spans="2:2" x14ac:dyDescent="0.2">
      <c r="B956" s="17"/>
    </row>
    <row r="957" spans="2:2" x14ac:dyDescent="0.2">
      <c r="B957" s="17"/>
    </row>
    <row r="958" spans="2:2" x14ac:dyDescent="0.2">
      <c r="B958" s="17"/>
    </row>
    <row r="959" spans="2:2" x14ac:dyDescent="0.2">
      <c r="B959" s="17"/>
    </row>
    <row r="960" spans="2:2" x14ac:dyDescent="0.2">
      <c r="B960" s="17"/>
    </row>
    <row r="961" spans="2:2" x14ac:dyDescent="0.2">
      <c r="B961" s="17"/>
    </row>
    <row r="962" spans="2:2" x14ac:dyDescent="0.2">
      <c r="B962" s="17"/>
    </row>
    <row r="963" spans="2:2" x14ac:dyDescent="0.2">
      <c r="B963" s="17"/>
    </row>
    <row r="964" spans="2:2" x14ac:dyDescent="0.2">
      <c r="B964" s="17"/>
    </row>
    <row r="965" spans="2:2" x14ac:dyDescent="0.2">
      <c r="B965" s="17"/>
    </row>
    <row r="966" spans="2:2" x14ac:dyDescent="0.2">
      <c r="B966" s="17"/>
    </row>
    <row r="967" spans="2:2" x14ac:dyDescent="0.2">
      <c r="B967" s="17"/>
    </row>
    <row r="968" spans="2:2" x14ac:dyDescent="0.2">
      <c r="B968" s="17"/>
    </row>
    <row r="969" spans="2:2" x14ac:dyDescent="0.2">
      <c r="B969" s="17"/>
    </row>
    <row r="970" spans="2:2" x14ac:dyDescent="0.2">
      <c r="B970" s="17"/>
    </row>
    <row r="971" spans="2:2" x14ac:dyDescent="0.2">
      <c r="B971" s="17"/>
    </row>
    <row r="972" spans="2:2" x14ac:dyDescent="0.2">
      <c r="B972" s="17"/>
    </row>
    <row r="973" spans="2:2" x14ac:dyDescent="0.2">
      <c r="B973" s="17"/>
    </row>
    <row r="974" spans="2:2" x14ac:dyDescent="0.2">
      <c r="B974" s="17"/>
    </row>
    <row r="975" spans="2:2" x14ac:dyDescent="0.2">
      <c r="B975" s="17"/>
    </row>
    <row r="976" spans="2:2" x14ac:dyDescent="0.2">
      <c r="B976" s="17"/>
    </row>
    <row r="977" spans="2:2" x14ac:dyDescent="0.2">
      <c r="B977" s="17"/>
    </row>
    <row r="978" spans="2:2" x14ac:dyDescent="0.2">
      <c r="B978" s="17"/>
    </row>
    <row r="979" spans="2:2" x14ac:dyDescent="0.2">
      <c r="B979" s="17"/>
    </row>
    <row r="980" spans="2:2" x14ac:dyDescent="0.2">
      <c r="B980" s="17"/>
    </row>
    <row r="981" spans="2:2" x14ac:dyDescent="0.2">
      <c r="B981" s="17"/>
    </row>
    <row r="982" spans="2:2" x14ac:dyDescent="0.2">
      <c r="B982" s="17"/>
    </row>
    <row r="983" spans="2:2" x14ac:dyDescent="0.2">
      <c r="B983" s="17"/>
    </row>
    <row r="984" spans="2:2" x14ac:dyDescent="0.2">
      <c r="B984" s="17"/>
    </row>
    <row r="985" spans="2:2" x14ac:dyDescent="0.2">
      <c r="B985" s="17"/>
    </row>
    <row r="986" spans="2:2" x14ac:dyDescent="0.2">
      <c r="B986" s="17"/>
    </row>
    <row r="987" spans="2:2" x14ac:dyDescent="0.2">
      <c r="B987" s="17"/>
    </row>
    <row r="988" spans="2:2" x14ac:dyDescent="0.2">
      <c r="B988" s="17"/>
    </row>
    <row r="989" spans="2:2" x14ac:dyDescent="0.2">
      <c r="B989" s="17"/>
    </row>
    <row r="990" spans="2:2" x14ac:dyDescent="0.2">
      <c r="B990" s="17"/>
    </row>
    <row r="991" spans="2:2" x14ac:dyDescent="0.2">
      <c r="B991" s="17"/>
    </row>
    <row r="992" spans="2:2" x14ac:dyDescent="0.2">
      <c r="B992" s="17"/>
    </row>
    <row r="993" spans="2:2" x14ac:dyDescent="0.2">
      <c r="B993" s="17"/>
    </row>
    <row r="994" spans="2:2" x14ac:dyDescent="0.2">
      <c r="B994" s="17"/>
    </row>
    <row r="995" spans="2:2" x14ac:dyDescent="0.2">
      <c r="B995" s="17"/>
    </row>
    <row r="996" spans="2:2" x14ac:dyDescent="0.2">
      <c r="B996" s="17"/>
    </row>
    <row r="997" spans="2:2" x14ac:dyDescent="0.2">
      <c r="B997" s="17"/>
    </row>
    <row r="998" spans="2:2" x14ac:dyDescent="0.2">
      <c r="B998" s="17"/>
    </row>
    <row r="999" spans="2:2" x14ac:dyDescent="0.2">
      <c r="B999" s="17"/>
    </row>
    <row r="1000" spans="2:2" x14ac:dyDescent="0.2">
      <c r="B1000" s="17"/>
    </row>
    <row r="1001" spans="2:2" x14ac:dyDescent="0.2">
      <c r="B1001" s="17"/>
    </row>
    <row r="1002" spans="2:2" x14ac:dyDescent="0.2">
      <c r="B1002" s="17"/>
    </row>
    <row r="1003" spans="2:2" x14ac:dyDescent="0.2">
      <c r="B1003" s="17"/>
    </row>
    <row r="1004" spans="2:2" x14ac:dyDescent="0.2">
      <c r="B1004" s="17"/>
    </row>
    <row r="1005" spans="2:2" x14ac:dyDescent="0.2">
      <c r="B1005" s="17"/>
    </row>
    <row r="1006" spans="2:2" x14ac:dyDescent="0.2">
      <c r="B1006" s="17"/>
    </row>
    <row r="1007" spans="2:2" x14ac:dyDescent="0.2">
      <c r="B1007" s="17"/>
    </row>
    <row r="1008" spans="2:2" x14ac:dyDescent="0.2">
      <c r="B1008" s="17"/>
    </row>
    <row r="1009" spans="2:2" x14ac:dyDescent="0.2">
      <c r="B1009" s="17"/>
    </row>
    <row r="1010" spans="2:2" x14ac:dyDescent="0.2">
      <c r="B1010" s="17"/>
    </row>
    <row r="1011" spans="2:2" x14ac:dyDescent="0.2">
      <c r="B1011" s="17"/>
    </row>
    <row r="1012" spans="2:2" x14ac:dyDescent="0.2">
      <c r="B1012" s="17"/>
    </row>
    <row r="1013" spans="2:2" x14ac:dyDescent="0.2">
      <c r="B1013" s="17"/>
    </row>
    <row r="1014" spans="2:2" x14ac:dyDescent="0.2">
      <c r="B1014" s="17"/>
    </row>
    <row r="1015" spans="2:2" x14ac:dyDescent="0.2">
      <c r="B1015" s="17"/>
    </row>
    <row r="1016" spans="2:2" x14ac:dyDescent="0.2">
      <c r="B1016" s="17"/>
    </row>
    <row r="1017" spans="2:2" x14ac:dyDescent="0.2">
      <c r="B1017" s="17"/>
    </row>
    <row r="1018" spans="2:2" x14ac:dyDescent="0.2">
      <c r="B1018" s="17"/>
    </row>
    <row r="1019" spans="2:2" x14ac:dyDescent="0.2">
      <c r="B1019" s="17"/>
    </row>
    <row r="1020" spans="2:2" x14ac:dyDescent="0.2">
      <c r="B1020" s="17"/>
    </row>
    <row r="1021" spans="2:2" x14ac:dyDescent="0.2">
      <c r="B1021" s="17"/>
    </row>
    <row r="1022" spans="2:2" x14ac:dyDescent="0.2">
      <c r="B1022" s="17"/>
    </row>
    <row r="1023" spans="2:2" x14ac:dyDescent="0.2">
      <c r="B1023" s="17"/>
    </row>
    <row r="1024" spans="2:2" x14ac:dyDescent="0.2">
      <c r="B1024" s="17"/>
    </row>
    <row r="1025" spans="2:2" x14ac:dyDescent="0.2">
      <c r="B1025" s="17"/>
    </row>
    <row r="1026" spans="2:2" x14ac:dyDescent="0.2">
      <c r="B1026" s="17"/>
    </row>
    <row r="1027" spans="2:2" x14ac:dyDescent="0.2">
      <c r="B1027" s="17"/>
    </row>
    <row r="1028" spans="2:2" x14ac:dyDescent="0.2">
      <c r="B1028" s="17"/>
    </row>
    <row r="1029" spans="2:2" x14ac:dyDescent="0.2">
      <c r="B1029" s="17"/>
    </row>
    <row r="1030" spans="2:2" x14ac:dyDescent="0.2">
      <c r="B1030" s="17"/>
    </row>
    <row r="1031" spans="2:2" x14ac:dyDescent="0.2">
      <c r="B1031" s="17"/>
    </row>
    <row r="1032" spans="2:2" x14ac:dyDescent="0.2">
      <c r="B1032" s="17"/>
    </row>
    <row r="1033" spans="2:2" x14ac:dyDescent="0.2">
      <c r="B1033" s="17"/>
    </row>
    <row r="1034" spans="2:2" x14ac:dyDescent="0.2">
      <c r="B1034" s="17"/>
    </row>
    <row r="1035" spans="2:2" x14ac:dyDescent="0.2">
      <c r="B1035" s="17"/>
    </row>
    <row r="1036" spans="2:2" x14ac:dyDescent="0.2">
      <c r="B1036" s="17"/>
    </row>
    <row r="1037" spans="2:2" x14ac:dyDescent="0.2">
      <c r="B1037" s="17"/>
    </row>
    <row r="1038" spans="2:2" x14ac:dyDescent="0.2">
      <c r="B1038" s="17"/>
    </row>
    <row r="1039" spans="2:2" x14ac:dyDescent="0.2">
      <c r="B1039" s="17"/>
    </row>
    <row r="1040" spans="2:2" x14ac:dyDescent="0.2">
      <c r="B1040" s="17"/>
    </row>
    <row r="1041" spans="2:2" x14ac:dyDescent="0.2">
      <c r="B1041" s="17"/>
    </row>
    <row r="1042" spans="2:2" x14ac:dyDescent="0.2">
      <c r="B1042" s="17"/>
    </row>
    <row r="1043" spans="2:2" x14ac:dyDescent="0.2">
      <c r="B1043" s="17"/>
    </row>
    <row r="1044" spans="2:2" x14ac:dyDescent="0.2">
      <c r="B1044" s="17"/>
    </row>
    <row r="1045" spans="2:2" x14ac:dyDescent="0.2">
      <c r="B1045" s="17"/>
    </row>
    <row r="1046" spans="2:2" x14ac:dyDescent="0.2">
      <c r="B1046" s="17"/>
    </row>
    <row r="1047" spans="2:2" x14ac:dyDescent="0.2">
      <c r="B1047" s="17"/>
    </row>
    <row r="1048" spans="2:2" x14ac:dyDescent="0.2">
      <c r="B1048" s="17"/>
    </row>
    <row r="1049" spans="2:2" x14ac:dyDescent="0.2">
      <c r="B1049" s="17"/>
    </row>
    <row r="1050" spans="2:2" x14ac:dyDescent="0.2">
      <c r="B1050" s="17"/>
    </row>
    <row r="1051" spans="2:2" x14ac:dyDescent="0.2">
      <c r="B1051" s="17"/>
    </row>
    <row r="1052" spans="2:2" x14ac:dyDescent="0.2">
      <c r="B1052" s="17"/>
    </row>
    <row r="1053" spans="2:2" x14ac:dyDescent="0.2">
      <c r="B1053" s="17"/>
    </row>
    <row r="1054" spans="2:2" x14ac:dyDescent="0.2">
      <c r="B1054" s="17"/>
    </row>
    <row r="1055" spans="2:2" x14ac:dyDescent="0.2">
      <c r="B1055" s="17"/>
    </row>
    <row r="1056" spans="2:2" x14ac:dyDescent="0.2">
      <c r="B1056" s="17"/>
    </row>
    <row r="1057" spans="2:2" x14ac:dyDescent="0.2">
      <c r="B1057" s="17"/>
    </row>
    <row r="1058" spans="2:2" x14ac:dyDescent="0.2">
      <c r="B1058" s="17"/>
    </row>
    <row r="1059" spans="2:2" x14ac:dyDescent="0.2">
      <c r="B1059" s="17"/>
    </row>
    <row r="1060" spans="2:2" x14ac:dyDescent="0.2">
      <c r="B1060" s="17"/>
    </row>
    <row r="1061" spans="2:2" x14ac:dyDescent="0.2">
      <c r="B1061" s="17"/>
    </row>
    <row r="1062" spans="2:2" x14ac:dyDescent="0.2">
      <c r="B1062" s="17"/>
    </row>
    <row r="1063" spans="2:2" x14ac:dyDescent="0.2">
      <c r="B1063" s="17"/>
    </row>
    <row r="1064" spans="2:2" x14ac:dyDescent="0.2">
      <c r="B1064" s="17"/>
    </row>
    <row r="1065" spans="2:2" x14ac:dyDescent="0.2">
      <c r="B1065" s="17"/>
    </row>
    <row r="1066" spans="2:2" x14ac:dyDescent="0.2">
      <c r="B1066" s="17"/>
    </row>
    <row r="1067" spans="2:2" x14ac:dyDescent="0.2">
      <c r="B1067" s="17"/>
    </row>
    <row r="1068" spans="2:2" x14ac:dyDescent="0.2">
      <c r="B1068" s="17"/>
    </row>
    <row r="1069" spans="2:2" x14ac:dyDescent="0.2">
      <c r="B1069" s="17"/>
    </row>
    <row r="1070" spans="2:2" x14ac:dyDescent="0.2">
      <c r="B1070" s="17"/>
    </row>
    <row r="1071" spans="2:2" x14ac:dyDescent="0.2">
      <c r="B1071" s="17"/>
    </row>
    <row r="1072" spans="2:2" x14ac:dyDescent="0.2">
      <c r="B1072" s="17"/>
    </row>
    <row r="1073" spans="2:2" x14ac:dyDescent="0.2">
      <c r="B1073" s="17"/>
    </row>
    <row r="1074" spans="2:2" x14ac:dyDescent="0.2">
      <c r="B1074" s="17"/>
    </row>
    <row r="1075" spans="2:2" x14ac:dyDescent="0.2">
      <c r="B1075" s="17"/>
    </row>
    <row r="1076" spans="2:2" x14ac:dyDescent="0.2">
      <c r="B1076" s="17"/>
    </row>
    <row r="1077" spans="2:2" x14ac:dyDescent="0.2">
      <c r="B1077" s="17"/>
    </row>
    <row r="1078" spans="2:2" x14ac:dyDescent="0.2">
      <c r="B1078" s="17"/>
    </row>
    <row r="1079" spans="2:2" x14ac:dyDescent="0.2">
      <c r="B1079" s="17"/>
    </row>
    <row r="1080" spans="2:2" x14ac:dyDescent="0.2">
      <c r="B1080" s="17"/>
    </row>
    <row r="1081" spans="2:2" x14ac:dyDescent="0.2">
      <c r="B1081" s="17"/>
    </row>
    <row r="1082" spans="2:2" x14ac:dyDescent="0.2">
      <c r="B1082" s="17"/>
    </row>
    <row r="1083" spans="2:2" x14ac:dyDescent="0.2">
      <c r="B1083" s="17"/>
    </row>
    <row r="1084" spans="2:2" x14ac:dyDescent="0.2">
      <c r="B1084" s="17"/>
    </row>
    <row r="1085" spans="2:2" x14ac:dyDescent="0.2">
      <c r="B1085" s="17"/>
    </row>
    <row r="1086" spans="2:2" x14ac:dyDescent="0.2">
      <c r="B1086" s="17"/>
    </row>
    <row r="1087" spans="2:2" x14ac:dyDescent="0.2">
      <c r="B1087" s="17"/>
    </row>
    <row r="1088" spans="2:2" x14ac:dyDescent="0.2">
      <c r="B1088" s="17"/>
    </row>
    <row r="1089" spans="2:2" x14ac:dyDescent="0.2">
      <c r="B1089" s="17"/>
    </row>
    <row r="1090" spans="2:2" x14ac:dyDescent="0.2">
      <c r="B1090" s="17"/>
    </row>
    <row r="1091" spans="2:2" x14ac:dyDescent="0.2">
      <c r="B1091" s="17"/>
    </row>
    <row r="1092" spans="2:2" x14ac:dyDescent="0.2">
      <c r="B1092" s="17"/>
    </row>
    <row r="1093" spans="2:2" x14ac:dyDescent="0.2">
      <c r="B1093" s="17"/>
    </row>
    <row r="1094" spans="2:2" x14ac:dyDescent="0.2">
      <c r="B1094" s="17"/>
    </row>
    <row r="1095" spans="2:2" x14ac:dyDescent="0.2">
      <c r="B1095" s="17"/>
    </row>
    <row r="1096" spans="2:2" x14ac:dyDescent="0.2">
      <c r="B1096" s="17"/>
    </row>
    <row r="1097" spans="2:2" x14ac:dyDescent="0.2">
      <c r="B1097" s="17"/>
    </row>
    <row r="1098" spans="2:2" x14ac:dyDescent="0.2">
      <c r="B1098" s="17"/>
    </row>
    <row r="1099" spans="2:2" x14ac:dyDescent="0.2">
      <c r="B1099" s="17"/>
    </row>
    <row r="1100" spans="2:2" x14ac:dyDescent="0.2">
      <c r="B1100" s="17"/>
    </row>
    <row r="1101" spans="2:2" x14ac:dyDescent="0.2">
      <c r="B1101" s="17"/>
    </row>
    <row r="1102" spans="2:2" x14ac:dyDescent="0.2">
      <c r="B1102" s="17"/>
    </row>
    <row r="1103" spans="2:2" x14ac:dyDescent="0.2">
      <c r="B1103" s="17"/>
    </row>
    <row r="1104" spans="2:2" x14ac:dyDescent="0.2">
      <c r="B1104" s="17"/>
    </row>
    <row r="1105" spans="2:2" x14ac:dyDescent="0.2">
      <c r="B1105" s="17"/>
    </row>
    <row r="1106" spans="2:2" x14ac:dyDescent="0.2">
      <c r="B1106" s="17"/>
    </row>
    <row r="1107" spans="2:2" x14ac:dyDescent="0.2">
      <c r="B1107" s="17"/>
    </row>
    <row r="1108" spans="2:2" x14ac:dyDescent="0.2">
      <c r="B1108" s="17"/>
    </row>
    <row r="1109" spans="2:2" x14ac:dyDescent="0.2">
      <c r="B1109" s="17"/>
    </row>
    <row r="1110" spans="2:2" x14ac:dyDescent="0.2">
      <c r="B1110" s="17"/>
    </row>
    <row r="1111" spans="2:2" x14ac:dyDescent="0.2">
      <c r="B1111" s="17"/>
    </row>
    <row r="1112" spans="2:2" x14ac:dyDescent="0.2">
      <c r="B1112" s="17"/>
    </row>
    <row r="1113" spans="2:2" x14ac:dyDescent="0.2">
      <c r="B1113" s="17"/>
    </row>
    <row r="1114" spans="2:2" x14ac:dyDescent="0.2">
      <c r="B1114" s="17"/>
    </row>
    <row r="1115" spans="2:2" x14ac:dyDescent="0.2">
      <c r="B1115" s="17"/>
    </row>
    <row r="1116" spans="2:2" x14ac:dyDescent="0.2">
      <c r="B1116" s="17"/>
    </row>
    <row r="1117" spans="2:2" x14ac:dyDescent="0.2">
      <c r="B1117" s="17"/>
    </row>
    <row r="1118" spans="2:2" x14ac:dyDescent="0.2">
      <c r="B1118" s="17"/>
    </row>
    <row r="1119" spans="2:2" x14ac:dyDescent="0.2">
      <c r="B1119" s="17"/>
    </row>
    <row r="1120" spans="2:2" x14ac:dyDescent="0.2">
      <c r="B1120" s="17"/>
    </row>
    <row r="1121" spans="2:2" x14ac:dyDescent="0.2">
      <c r="B1121" s="17"/>
    </row>
    <row r="1122" spans="2:2" x14ac:dyDescent="0.2">
      <c r="B1122" s="17"/>
    </row>
    <row r="1123" spans="2:2" x14ac:dyDescent="0.2">
      <c r="B1123" s="17"/>
    </row>
    <row r="1124" spans="2:2" x14ac:dyDescent="0.2">
      <c r="B1124" s="17"/>
    </row>
    <row r="1125" spans="2:2" x14ac:dyDescent="0.2">
      <c r="B1125" s="17"/>
    </row>
    <row r="1126" spans="2:2" x14ac:dyDescent="0.2">
      <c r="B1126" s="17"/>
    </row>
    <row r="1127" spans="2:2" x14ac:dyDescent="0.2">
      <c r="B1127" s="17"/>
    </row>
    <row r="1128" spans="2:2" x14ac:dyDescent="0.2">
      <c r="B1128" s="17"/>
    </row>
    <row r="1129" spans="2:2" x14ac:dyDescent="0.2">
      <c r="B1129" s="17"/>
    </row>
    <row r="1130" spans="2:2" x14ac:dyDescent="0.2">
      <c r="B1130" s="17"/>
    </row>
    <row r="1131" spans="2:2" x14ac:dyDescent="0.2">
      <c r="B1131" s="17"/>
    </row>
    <row r="1132" spans="2:2" x14ac:dyDescent="0.2">
      <c r="B1132" s="17"/>
    </row>
    <row r="1133" spans="2:2" x14ac:dyDescent="0.2">
      <c r="B1133" s="17"/>
    </row>
    <row r="1134" spans="2:2" x14ac:dyDescent="0.2">
      <c r="B1134" s="17"/>
    </row>
    <row r="1135" spans="2:2" x14ac:dyDescent="0.2">
      <c r="B1135" s="17"/>
    </row>
    <row r="1136" spans="2:2" x14ac:dyDescent="0.2">
      <c r="B1136" s="17"/>
    </row>
    <row r="1137" spans="2:2" x14ac:dyDescent="0.2">
      <c r="B1137" s="17"/>
    </row>
    <row r="1138" spans="2:2" x14ac:dyDescent="0.2">
      <c r="B1138" s="17"/>
    </row>
    <row r="1139" spans="2:2" x14ac:dyDescent="0.2">
      <c r="B1139" s="17"/>
    </row>
    <row r="1140" spans="2:2" x14ac:dyDescent="0.2">
      <c r="B1140" s="17"/>
    </row>
    <row r="1141" spans="2:2" x14ac:dyDescent="0.2">
      <c r="B1141" s="17"/>
    </row>
    <row r="1142" spans="2:2" x14ac:dyDescent="0.2">
      <c r="B1142" s="17"/>
    </row>
    <row r="1143" spans="2:2" x14ac:dyDescent="0.2">
      <c r="B1143" s="17"/>
    </row>
    <row r="1144" spans="2:2" x14ac:dyDescent="0.2">
      <c r="B1144" s="17"/>
    </row>
    <row r="1145" spans="2:2" x14ac:dyDescent="0.2">
      <c r="B1145" s="17"/>
    </row>
    <row r="1146" spans="2:2" x14ac:dyDescent="0.2">
      <c r="B1146" s="17"/>
    </row>
    <row r="1147" spans="2:2" x14ac:dyDescent="0.2">
      <c r="B1147" s="17"/>
    </row>
    <row r="1148" spans="2:2" x14ac:dyDescent="0.2">
      <c r="B1148" s="17"/>
    </row>
    <row r="1149" spans="2:2" x14ac:dyDescent="0.2">
      <c r="B1149" s="17"/>
    </row>
    <row r="1150" spans="2:2" x14ac:dyDescent="0.2">
      <c r="B1150" s="17"/>
    </row>
    <row r="1151" spans="2:2" x14ac:dyDescent="0.2">
      <c r="B1151" s="17"/>
    </row>
    <row r="1152" spans="2:2" x14ac:dyDescent="0.2">
      <c r="B1152" s="17"/>
    </row>
    <row r="1153" spans="2:2" x14ac:dyDescent="0.2">
      <c r="B1153" s="17"/>
    </row>
    <row r="1154" spans="2:2" x14ac:dyDescent="0.2">
      <c r="B1154" s="17"/>
    </row>
    <row r="1155" spans="2:2" x14ac:dyDescent="0.2">
      <c r="B1155" s="17"/>
    </row>
    <row r="1156" spans="2:2" x14ac:dyDescent="0.2">
      <c r="B1156" s="17"/>
    </row>
    <row r="1157" spans="2:2" x14ac:dyDescent="0.2">
      <c r="B1157" s="17"/>
    </row>
    <row r="1158" spans="2:2" x14ac:dyDescent="0.2">
      <c r="B1158" s="17"/>
    </row>
    <row r="1159" spans="2:2" x14ac:dyDescent="0.2">
      <c r="B1159" s="17"/>
    </row>
    <row r="1160" spans="2:2" x14ac:dyDescent="0.2">
      <c r="B1160" s="17"/>
    </row>
    <row r="1161" spans="2:2" x14ac:dyDescent="0.2">
      <c r="B1161" s="17"/>
    </row>
    <row r="1162" spans="2:2" x14ac:dyDescent="0.2">
      <c r="B1162" s="17"/>
    </row>
    <row r="1163" spans="2:2" x14ac:dyDescent="0.2">
      <c r="B1163" s="17"/>
    </row>
    <row r="1164" spans="2:2" x14ac:dyDescent="0.2">
      <c r="B1164" s="17"/>
    </row>
    <row r="1165" spans="2:2" x14ac:dyDescent="0.2">
      <c r="B1165" s="17"/>
    </row>
    <row r="1166" spans="2:2" x14ac:dyDescent="0.2">
      <c r="B1166" s="17"/>
    </row>
    <row r="1167" spans="2:2" x14ac:dyDescent="0.2">
      <c r="B1167" s="17"/>
    </row>
    <row r="1168" spans="2:2" x14ac:dyDescent="0.2">
      <c r="B1168" s="17"/>
    </row>
    <row r="1169" spans="2:2" x14ac:dyDescent="0.2">
      <c r="B1169" s="17"/>
    </row>
    <row r="1170" spans="2:2" x14ac:dyDescent="0.2">
      <c r="B1170" s="17"/>
    </row>
    <row r="1171" spans="2:2" x14ac:dyDescent="0.2">
      <c r="B1171" s="17"/>
    </row>
    <row r="1172" spans="2:2" x14ac:dyDescent="0.2">
      <c r="B1172" s="17"/>
    </row>
    <row r="1173" spans="2:2" x14ac:dyDescent="0.2">
      <c r="B1173" s="17"/>
    </row>
    <row r="1174" spans="2:2" x14ac:dyDescent="0.2">
      <c r="B1174" s="17"/>
    </row>
    <row r="1175" spans="2:2" x14ac:dyDescent="0.2">
      <c r="B1175" s="17"/>
    </row>
    <row r="1176" spans="2:2" x14ac:dyDescent="0.2">
      <c r="B1176" s="17"/>
    </row>
    <row r="1177" spans="2:2" x14ac:dyDescent="0.2">
      <c r="B1177" s="17"/>
    </row>
    <row r="1178" spans="2:2" x14ac:dyDescent="0.2">
      <c r="B1178" s="17"/>
    </row>
    <row r="1179" spans="2:2" x14ac:dyDescent="0.2">
      <c r="B1179" s="17"/>
    </row>
    <row r="1180" spans="2:2" x14ac:dyDescent="0.2">
      <c r="B1180" s="17"/>
    </row>
    <row r="1181" spans="2:2" x14ac:dyDescent="0.2">
      <c r="B1181" s="17"/>
    </row>
    <row r="1182" spans="2:2" x14ac:dyDescent="0.2">
      <c r="B1182" s="17"/>
    </row>
    <row r="1183" spans="2:2" x14ac:dyDescent="0.2">
      <c r="B1183" s="17"/>
    </row>
    <row r="1184" spans="2:2" x14ac:dyDescent="0.2">
      <c r="B1184" s="17"/>
    </row>
    <row r="1185" spans="2:2" x14ac:dyDescent="0.2">
      <c r="B1185" s="17"/>
    </row>
    <row r="1186" spans="2:2" x14ac:dyDescent="0.2">
      <c r="B1186" s="17"/>
    </row>
    <row r="1187" spans="2:2" x14ac:dyDescent="0.2">
      <c r="B1187" s="17"/>
    </row>
    <row r="1188" spans="2:2" x14ac:dyDescent="0.2">
      <c r="B1188" s="17"/>
    </row>
    <row r="1189" spans="2:2" x14ac:dyDescent="0.2">
      <c r="B1189" s="17"/>
    </row>
    <row r="1190" spans="2:2" x14ac:dyDescent="0.2">
      <c r="B1190" s="17"/>
    </row>
    <row r="1191" spans="2:2" x14ac:dyDescent="0.2">
      <c r="B1191" s="17"/>
    </row>
    <row r="1192" spans="2:2" x14ac:dyDescent="0.2">
      <c r="B1192" s="17"/>
    </row>
    <row r="1193" spans="2:2" x14ac:dyDescent="0.2">
      <c r="B1193" s="17"/>
    </row>
    <row r="1194" spans="2:2" x14ac:dyDescent="0.2">
      <c r="B1194" s="17"/>
    </row>
    <row r="1195" spans="2:2" x14ac:dyDescent="0.2">
      <c r="B1195" s="17"/>
    </row>
    <row r="1196" spans="2:2" x14ac:dyDescent="0.2">
      <c r="B1196" s="17"/>
    </row>
    <row r="1197" spans="2:2" x14ac:dyDescent="0.2">
      <c r="B1197" s="17"/>
    </row>
    <row r="1198" spans="2:2" x14ac:dyDescent="0.2">
      <c r="B1198" s="17"/>
    </row>
    <row r="1199" spans="2:2" x14ac:dyDescent="0.2">
      <c r="B1199" s="17"/>
    </row>
    <row r="1200" spans="2:2" x14ac:dyDescent="0.2">
      <c r="B1200" s="17"/>
    </row>
    <row r="1201" spans="2:2" x14ac:dyDescent="0.2">
      <c r="B1201" s="17"/>
    </row>
    <row r="1202" spans="2:2" x14ac:dyDescent="0.2">
      <c r="B1202" s="17"/>
    </row>
    <row r="1203" spans="2:2" x14ac:dyDescent="0.2">
      <c r="B1203" s="17"/>
    </row>
    <row r="1204" spans="2:2" x14ac:dyDescent="0.2">
      <c r="B1204" s="17"/>
    </row>
    <row r="1205" spans="2:2" x14ac:dyDescent="0.2">
      <c r="B1205" s="17"/>
    </row>
    <row r="1206" spans="2:2" x14ac:dyDescent="0.2">
      <c r="B1206" s="17"/>
    </row>
    <row r="1207" spans="2:2" x14ac:dyDescent="0.2">
      <c r="B1207" s="17"/>
    </row>
    <row r="1208" spans="2:2" x14ac:dyDescent="0.2">
      <c r="B1208" s="17"/>
    </row>
    <row r="1209" spans="2:2" x14ac:dyDescent="0.2">
      <c r="B1209" s="17"/>
    </row>
    <row r="1210" spans="2:2" x14ac:dyDescent="0.2">
      <c r="B1210" s="17"/>
    </row>
    <row r="1211" spans="2:2" x14ac:dyDescent="0.2">
      <c r="B1211" s="17"/>
    </row>
    <row r="1212" spans="2:2" x14ac:dyDescent="0.2">
      <c r="B1212" s="17"/>
    </row>
    <row r="1213" spans="2:2" x14ac:dyDescent="0.2">
      <c r="B1213" s="17"/>
    </row>
    <row r="1214" spans="2:2" x14ac:dyDescent="0.2">
      <c r="B1214" s="17"/>
    </row>
    <row r="1215" spans="2:2" x14ac:dyDescent="0.2">
      <c r="B1215" s="17"/>
    </row>
    <row r="1216" spans="2:2" x14ac:dyDescent="0.2">
      <c r="B1216" s="17"/>
    </row>
    <row r="1217" spans="2:2" x14ac:dyDescent="0.2">
      <c r="B1217" s="17"/>
    </row>
    <row r="1218" spans="2:2" x14ac:dyDescent="0.2">
      <c r="B1218" s="17"/>
    </row>
    <row r="1219" spans="2:2" x14ac:dyDescent="0.2">
      <c r="B1219" s="17"/>
    </row>
    <row r="1220" spans="2:2" x14ac:dyDescent="0.2">
      <c r="B1220" s="17"/>
    </row>
    <row r="1221" spans="2:2" x14ac:dyDescent="0.2">
      <c r="B1221" s="17"/>
    </row>
    <row r="1222" spans="2:2" x14ac:dyDescent="0.2">
      <c r="B1222" s="17"/>
    </row>
    <row r="1223" spans="2:2" x14ac:dyDescent="0.2">
      <c r="B1223" s="17"/>
    </row>
    <row r="1224" spans="2:2" x14ac:dyDescent="0.2">
      <c r="B1224" s="17"/>
    </row>
    <row r="1225" spans="2:2" x14ac:dyDescent="0.2">
      <c r="B1225" s="17"/>
    </row>
    <row r="1226" spans="2:2" x14ac:dyDescent="0.2">
      <c r="B1226" s="17"/>
    </row>
    <row r="1227" spans="2:2" x14ac:dyDescent="0.2">
      <c r="B1227" s="17"/>
    </row>
    <row r="1228" spans="2:2" x14ac:dyDescent="0.2">
      <c r="B1228" s="17"/>
    </row>
    <row r="1229" spans="2:2" x14ac:dyDescent="0.2">
      <c r="B1229" s="17"/>
    </row>
    <row r="1230" spans="2:2" x14ac:dyDescent="0.2">
      <c r="B1230" s="17"/>
    </row>
    <row r="1231" spans="2:2" x14ac:dyDescent="0.2">
      <c r="B1231" s="17"/>
    </row>
    <row r="1232" spans="2:2" x14ac:dyDescent="0.2">
      <c r="B1232" s="17"/>
    </row>
    <row r="1233" spans="2:2" x14ac:dyDescent="0.2">
      <c r="B1233" s="17"/>
    </row>
    <row r="1234" spans="2:2" x14ac:dyDescent="0.2">
      <c r="B1234" s="17"/>
    </row>
    <row r="1235" spans="2:2" x14ac:dyDescent="0.2">
      <c r="B1235" s="17"/>
    </row>
    <row r="1236" spans="2:2" x14ac:dyDescent="0.2">
      <c r="B1236" s="17"/>
    </row>
    <row r="1237" spans="2:2" x14ac:dyDescent="0.2">
      <c r="B1237" s="17"/>
    </row>
    <row r="1238" spans="2:2" x14ac:dyDescent="0.2">
      <c r="B1238" s="17"/>
    </row>
    <row r="1239" spans="2:2" x14ac:dyDescent="0.2">
      <c r="B1239" s="17"/>
    </row>
    <row r="1240" spans="2:2" x14ac:dyDescent="0.2">
      <c r="B1240" s="17"/>
    </row>
    <row r="1241" spans="2:2" x14ac:dyDescent="0.2">
      <c r="B1241" s="17"/>
    </row>
    <row r="1242" spans="2:2" x14ac:dyDescent="0.2">
      <c r="B1242" s="17"/>
    </row>
    <row r="1243" spans="2:2" x14ac:dyDescent="0.2">
      <c r="B1243" s="17"/>
    </row>
    <row r="1244" spans="2:2" x14ac:dyDescent="0.2">
      <c r="B1244" s="17"/>
    </row>
    <row r="1245" spans="2:2" x14ac:dyDescent="0.2">
      <c r="B1245" s="17"/>
    </row>
    <row r="1246" spans="2:2" x14ac:dyDescent="0.2">
      <c r="B1246" s="17"/>
    </row>
    <row r="1247" spans="2:2" x14ac:dyDescent="0.2">
      <c r="B1247" s="17"/>
    </row>
    <row r="1248" spans="2:2" x14ac:dyDescent="0.2">
      <c r="B1248" s="17"/>
    </row>
    <row r="1249" spans="2:2" x14ac:dyDescent="0.2">
      <c r="B1249" s="17"/>
    </row>
    <row r="1250" spans="2:2" x14ac:dyDescent="0.2">
      <c r="B1250" s="17"/>
    </row>
    <row r="1251" spans="2:2" x14ac:dyDescent="0.2">
      <c r="B1251" s="17"/>
    </row>
    <row r="1252" spans="2:2" x14ac:dyDescent="0.2">
      <c r="B1252" s="17"/>
    </row>
    <row r="1253" spans="2:2" x14ac:dyDescent="0.2">
      <c r="B1253" s="17"/>
    </row>
    <row r="1254" spans="2:2" x14ac:dyDescent="0.2">
      <c r="B1254" s="17"/>
    </row>
    <row r="1255" spans="2:2" x14ac:dyDescent="0.2">
      <c r="B1255" s="17"/>
    </row>
    <row r="1256" spans="2:2" x14ac:dyDescent="0.2">
      <c r="B1256" s="17"/>
    </row>
    <row r="1257" spans="2:2" x14ac:dyDescent="0.2">
      <c r="B1257" s="17"/>
    </row>
    <row r="1258" spans="2:2" x14ac:dyDescent="0.2">
      <c r="B1258" s="17"/>
    </row>
    <row r="1259" spans="2:2" x14ac:dyDescent="0.2">
      <c r="B1259" s="17"/>
    </row>
    <row r="1260" spans="2:2" x14ac:dyDescent="0.2">
      <c r="B1260" s="17"/>
    </row>
    <row r="1261" spans="2:2" x14ac:dyDescent="0.2">
      <c r="B1261" s="17"/>
    </row>
    <row r="1262" spans="2:2" x14ac:dyDescent="0.2">
      <c r="B1262" s="17"/>
    </row>
    <row r="1263" spans="2:2" x14ac:dyDescent="0.2">
      <c r="B1263" s="17"/>
    </row>
    <row r="1264" spans="2:2" x14ac:dyDescent="0.2">
      <c r="B1264" s="17"/>
    </row>
    <row r="1265" spans="2:2" x14ac:dyDescent="0.2">
      <c r="B1265" s="17"/>
    </row>
    <row r="1266" spans="2:2" x14ac:dyDescent="0.2">
      <c r="B1266" s="17"/>
    </row>
    <row r="1267" spans="2:2" x14ac:dyDescent="0.2">
      <c r="B1267" s="17"/>
    </row>
    <row r="1268" spans="2:2" x14ac:dyDescent="0.2">
      <c r="B1268" s="17"/>
    </row>
    <row r="1269" spans="2:2" x14ac:dyDescent="0.2">
      <c r="B1269" s="17"/>
    </row>
    <row r="1270" spans="2:2" x14ac:dyDescent="0.2">
      <c r="B1270" s="17"/>
    </row>
    <row r="1271" spans="2:2" x14ac:dyDescent="0.2">
      <c r="B1271" s="17"/>
    </row>
    <row r="1272" spans="2:2" x14ac:dyDescent="0.2">
      <c r="B1272" s="17"/>
    </row>
    <row r="1273" spans="2:2" x14ac:dyDescent="0.2">
      <c r="B1273" s="17"/>
    </row>
    <row r="1274" spans="2:2" x14ac:dyDescent="0.2">
      <c r="B1274" s="17"/>
    </row>
  </sheetData>
  <mergeCells count="26">
    <mergeCell ref="A7:L7"/>
    <mergeCell ref="A197:L197"/>
    <mergeCell ref="A3:K3"/>
    <mergeCell ref="F5:F6"/>
    <mergeCell ref="G5:H5"/>
    <mergeCell ref="A5:A6"/>
    <mergeCell ref="B5:B6"/>
    <mergeCell ref="D5:D6"/>
    <mergeCell ref="E5:E6"/>
    <mergeCell ref="C5:C6"/>
    <mergeCell ref="I5:J5"/>
    <mergeCell ref="K5:L5"/>
    <mergeCell ref="A324:L324"/>
    <mergeCell ref="A114:L114"/>
    <mergeCell ref="A202:B202"/>
    <mergeCell ref="A386:L386"/>
    <mergeCell ref="A392:L392"/>
    <mergeCell ref="A327:L327"/>
    <mergeCell ref="A340:L340"/>
    <mergeCell ref="A360:L360"/>
    <mergeCell ref="A370:L370"/>
    <mergeCell ref="A384:L384"/>
    <mergeCell ref="A208:B208"/>
    <mergeCell ref="A211:B211"/>
    <mergeCell ref="A306:K306"/>
    <mergeCell ref="A247:L247"/>
  </mergeCells>
  <phoneticPr fontId="0" type="noConversion"/>
  <pageMargins left="0.31" right="0.17" top="0.22" bottom="0.17" header="0.2" footer="0.17"/>
  <pageSetup paperSize="9" scale="82" fitToHeight="1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13"/>
  <sheetViews>
    <sheetView topLeftCell="A16" workbookViewId="0">
      <selection activeCell="E22" sqref="E22"/>
    </sheetView>
  </sheetViews>
  <sheetFormatPr defaultRowHeight="12.75" x14ac:dyDescent="0.2"/>
  <cols>
    <col min="1" max="1" width="78.85546875" customWidth="1"/>
  </cols>
  <sheetData>
    <row r="4" spans="1:4" ht="18.75" x14ac:dyDescent="0.2">
      <c r="A4" s="268"/>
      <c r="B4" s="269"/>
      <c r="C4" s="269"/>
      <c r="D4" s="269"/>
    </row>
    <row r="5" spans="1:4" s="33" customFormat="1" ht="48.75" customHeight="1" x14ac:dyDescent="0.2">
      <c r="A5" s="30"/>
      <c r="B5" s="29"/>
      <c r="C5" s="31"/>
      <c r="D5" s="32"/>
    </row>
    <row r="6" spans="1:4" s="33" customFormat="1" ht="12" customHeight="1" x14ac:dyDescent="0.2">
      <c r="A6" s="30"/>
      <c r="B6" s="29"/>
      <c r="C6" s="31"/>
      <c r="D6" s="32"/>
    </row>
    <row r="7" spans="1:4" s="33" customFormat="1" ht="32.25" customHeight="1" x14ac:dyDescent="0.2">
      <c r="A7" s="34"/>
      <c r="B7" s="16"/>
      <c r="C7" s="35"/>
      <c r="D7" s="36"/>
    </row>
    <row r="8" spans="1:4" s="33" customFormat="1" ht="21" customHeight="1" x14ac:dyDescent="0.2">
      <c r="A8" s="34"/>
      <c r="B8" s="16"/>
      <c r="C8" s="35"/>
      <c r="D8" s="36"/>
    </row>
    <row r="9" spans="1:4" s="33" customFormat="1" ht="30.75" customHeight="1" x14ac:dyDescent="0.2">
      <c r="A9" s="34"/>
      <c r="B9" s="16"/>
      <c r="C9" s="35"/>
      <c r="D9" s="36"/>
    </row>
    <row r="10" spans="1:4" s="33" customFormat="1" ht="11.25" customHeight="1" x14ac:dyDescent="0.2">
      <c r="A10" s="34"/>
      <c r="B10" s="16"/>
      <c r="C10" s="35"/>
      <c r="D10" s="36"/>
    </row>
    <row r="11" spans="1:4" s="33" customFormat="1" ht="31.5" customHeight="1" x14ac:dyDescent="0.2">
      <c r="A11" s="34"/>
      <c r="B11" s="16"/>
      <c r="C11" s="35"/>
      <c r="D11" s="36"/>
    </row>
    <row r="12" spans="1:4" s="33" customFormat="1" ht="31.5" customHeight="1" x14ac:dyDescent="0.2">
      <c r="A12" s="34"/>
      <c r="B12" s="16"/>
      <c r="C12" s="35"/>
      <c r="D12" s="36"/>
    </row>
    <row r="13" spans="1:4" s="33" customFormat="1" ht="40.5" customHeight="1" x14ac:dyDescent="0.2">
      <c r="A13" s="34"/>
      <c r="B13" s="16"/>
      <c r="C13" s="37"/>
      <c r="D13" s="38"/>
    </row>
  </sheetData>
  <mergeCells count="1">
    <mergeCell ref="A4:D4"/>
  </mergeCells>
  <phoneticPr fontId="0" type="noConversion"/>
  <pageMargins left="0.75" right="0.75" top="1" bottom="1" header="0.5" footer="0.5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 2</vt:lpstr>
      <vt:lpstr>Лист3</vt:lpstr>
      <vt:lpstr>Лист1!Заголовки_для_печати</vt:lpstr>
      <vt:lpstr>Лист1!Область_печати</vt:lpstr>
    </vt:vector>
  </TitlesOfParts>
  <Company>Администрация Томской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Федоровская</dc:creator>
  <cp:lastModifiedBy>Image&amp;Matros ®</cp:lastModifiedBy>
  <cp:lastPrinted>2016-07-21T09:37:22Z</cp:lastPrinted>
  <dcterms:created xsi:type="dcterms:W3CDTF">2003-05-23T03:32:28Z</dcterms:created>
  <dcterms:modified xsi:type="dcterms:W3CDTF">2016-10-26T08:28:28Z</dcterms:modified>
</cp:coreProperties>
</file>